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D:\Users\Jana e Fabricio\Documents\Fabricio\Inmetro-Surrs\Limpeza SEDE\Planilhas prontas\"/>
    </mc:Choice>
  </mc:AlternateContent>
  <xr:revisionPtr revIDLastSave="0" documentId="13_ncr:1_{B40E4CE9-699E-44BD-A203-BD57FBF49CB2}" xr6:coauthVersionLast="44" xr6:coauthVersionMax="45" xr10:uidLastSave="{00000000-0000-0000-0000-000000000000}"/>
  <bookViews>
    <workbookView xWindow="-120" yWindow="-120" windowWidth="15600" windowHeight="11760" activeTab="1" xr2:uid="{00000000-000D-0000-FFFF-FFFF00000000}"/>
  </bookViews>
  <sheets>
    <sheet name="Planilha de Custos 40% Insalubr" sheetId="1" r:id="rId1"/>
    <sheet name="INSUMOS " sheetId="4" r:id="rId2"/>
    <sheet name=" Nº DE SERVENTES" sheetId="3" r:id="rId3"/>
  </sheets>
  <definedNames>
    <definedName name="_xlnm.Print_Area" localSheetId="0">'Planilha de Custos 40% Insalubr'!$A$1:$J$355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7" i="3" l="1"/>
  <c r="D16" i="3"/>
  <c r="D11" i="3"/>
  <c r="D6" i="3"/>
  <c r="D4" i="3"/>
  <c r="D34" i="4" l="1"/>
  <c r="E83" i="4"/>
  <c r="E84" i="4"/>
  <c r="E85" i="4"/>
  <c r="E86" i="4"/>
  <c r="E87" i="4"/>
  <c r="G77" i="4" l="1"/>
  <c r="H77" i="4" s="1"/>
  <c r="E77" i="4"/>
  <c r="D40" i="4"/>
  <c r="F40" i="4" s="1"/>
  <c r="G40" i="4" s="1"/>
  <c r="D41" i="4"/>
  <c r="F41" i="4" s="1"/>
  <c r="G41" i="4" s="1"/>
  <c r="D42" i="4"/>
  <c r="D43" i="4"/>
  <c r="D44" i="4"/>
  <c r="D45" i="4"/>
  <c r="F45" i="4" s="1"/>
  <c r="G45" i="4" s="1"/>
  <c r="D46" i="4"/>
  <c r="F46" i="4" s="1"/>
  <c r="G46" i="4" s="1"/>
  <c r="D47" i="4"/>
  <c r="F47" i="4" s="1"/>
  <c r="G47" i="4" s="1"/>
  <c r="D48" i="4"/>
  <c r="F48" i="4" s="1"/>
  <c r="G48" i="4" s="1"/>
  <c r="D49" i="4"/>
  <c r="F49" i="4" s="1"/>
  <c r="G49" i="4" s="1"/>
  <c r="D39" i="4"/>
  <c r="D5" i="4" l="1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4" i="4"/>
  <c r="E100" i="4" l="1"/>
  <c r="E99" i="4"/>
  <c r="E98" i="4"/>
  <c r="E97" i="4"/>
  <c r="E96" i="4"/>
  <c r="E95" i="4"/>
  <c r="E94" i="4"/>
  <c r="E93" i="4"/>
  <c r="E92" i="4"/>
  <c r="E82" i="4"/>
  <c r="E88" i="4" s="1"/>
  <c r="E101" i="4" l="1"/>
  <c r="E89" i="4"/>
  <c r="B112" i="4"/>
  <c r="G76" i="4"/>
  <c r="H76" i="4" s="1"/>
  <c r="E76" i="4"/>
  <c r="G75" i="4"/>
  <c r="H75" i="4" s="1"/>
  <c r="E75" i="4"/>
  <c r="G74" i="4"/>
  <c r="H74" i="4" s="1"/>
  <c r="E74" i="4"/>
  <c r="G73" i="4"/>
  <c r="H73" i="4" s="1"/>
  <c r="E73" i="4"/>
  <c r="G72" i="4"/>
  <c r="H72" i="4" s="1"/>
  <c r="E72" i="4"/>
  <c r="G71" i="4"/>
  <c r="H71" i="4" s="1"/>
  <c r="E71" i="4"/>
  <c r="G66" i="4"/>
  <c r="H66" i="4" s="1"/>
  <c r="F44" i="4"/>
  <c r="G44" i="4" s="1"/>
  <c r="F43" i="4"/>
  <c r="G43" i="4" s="1"/>
  <c r="F42" i="4"/>
  <c r="G42" i="4" s="1"/>
  <c r="F39" i="4"/>
  <c r="G39" i="4" s="1"/>
  <c r="F34" i="4"/>
  <c r="G34" i="4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G65" i="4"/>
  <c r="H65" i="4" s="1"/>
  <c r="G64" i="4"/>
  <c r="H64" i="4" s="1"/>
  <c r="G63" i="4"/>
  <c r="H63" i="4" s="1"/>
  <c r="G62" i="4"/>
  <c r="H62" i="4" s="1"/>
  <c r="G61" i="4"/>
  <c r="H61" i="4" s="1"/>
  <c r="G60" i="4"/>
  <c r="H60" i="4" s="1"/>
  <c r="G59" i="4"/>
  <c r="H59" i="4" s="1"/>
  <c r="G58" i="4"/>
  <c r="H58" i="4" s="1"/>
  <c r="G57" i="4"/>
  <c r="H57" i="4" s="1"/>
  <c r="G56" i="4"/>
  <c r="H56" i="4" s="1"/>
  <c r="G55" i="4"/>
  <c r="H55" i="4" s="1"/>
  <c r="G54" i="4"/>
  <c r="H54" i="4" s="1"/>
  <c r="E102" i="4" l="1"/>
  <c r="D112" i="4"/>
  <c r="H78" i="4"/>
  <c r="F35" i="4"/>
  <c r="B105" i="4" s="1"/>
  <c r="F50" i="4"/>
  <c r="B106" i="4" s="1"/>
  <c r="G67" i="4"/>
  <c r="B107" i="4" s="1"/>
  <c r="H79" i="4" l="1"/>
  <c r="B110" i="4"/>
  <c r="D110" i="4" s="1"/>
  <c r="D106" i="4"/>
  <c r="D105" i="4"/>
  <c r="B108" i="4"/>
  <c r="D107" i="4"/>
  <c r="G68" i="4"/>
  <c r="F51" i="4"/>
  <c r="E51" i="4"/>
  <c r="F36" i="4"/>
  <c r="C108" i="4" l="1"/>
  <c r="D108" i="4"/>
  <c r="J60" i="1"/>
  <c r="B114" i="4" l="1"/>
  <c r="D114" i="4" s="1"/>
  <c r="F114" i="4"/>
  <c r="E260" i="1"/>
  <c r="F259" i="1" s="1"/>
  <c r="I259" i="1" s="1"/>
  <c r="E256" i="1"/>
  <c r="F255" i="1" s="1"/>
  <c r="I255" i="1" s="1"/>
  <c r="E252" i="1"/>
  <c r="F251" i="1" s="1"/>
  <c r="E248" i="1"/>
  <c r="F247" i="1" s="1"/>
  <c r="E240" i="1"/>
  <c r="F239" i="1" s="1"/>
  <c r="I239" i="1" s="1"/>
  <c r="E236" i="1"/>
  <c r="E228" i="1"/>
  <c r="E220" i="1"/>
  <c r="F219" i="1" s="1"/>
  <c r="I219" i="1" s="1"/>
  <c r="E216" i="1"/>
  <c r="F215" i="1" s="1"/>
  <c r="I31" i="1"/>
  <c r="H326" i="1" s="1"/>
  <c r="I30" i="1"/>
  <c r="H325" i="1" s="1"/>
  <c r="J27" i="1"/>
  <c r="H322" i="1" s="1"/>
  <c r="J26" i="1"/>
  <c r="H321" i="1" s="1"/>
  <c r="J25" i="1"/>
  <c r="J24" i="1"/>
  <c r="H319" i="1" s="1"/>
  <c r="I19" i="1"/>
  <c r="H314" i="1" s="1"/>
  <c r="I17" i="1"/>
  <c r="H312" i="1" s="1"/>
  <c r="I312" i="1" s="1"/>
  <c r="I15" i="1"/>
  <c r="H310" i="1" s="1"/>
  <c r="I310" i="1" s="1"/>
  <c r="I14" i="1"/>
  <c r="H309" i="1" s="1"/>
  <c r="E20" i="3"/>
  <c r="F20" i="3" s="1"/>
  <c r="I20" i="3" s="1"/>
  <c r="E19" i="3"/>
  <c r="F19" i="3" s="1"/>
  <c r="I19" i="3" s="1"/>
  <c r="E15" i="3"/>
  <c r="E14" i="3"/>
  <c r="E13" i="3"/>
  <c r="F13" i="3" s="1"/>
  <c r="I13" i="3" s="1"/>
  <c r="E12" i="3"/>
  <c r="F12" i="3" s="1"/>
  <c r="I12" i="3" s="1"/>
  <c r="E10" i="3"/>
  <c r="E7" i="3"/>
  <c r="E5" i="3"/>
  <c r="F5" i="3" s="1"/>
  <c r="I5" i="3" s="1"/>
  <c r="K22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K3" i="3"/>
  <c r="E18" i="3"/>
  <c r="E17" i="3"/>
  <c r="F17" i="3" s="1"/>
  <c r="I17" i="3" s="1"/>
  <c r="E16" i="3"/>
  <c r="F16" i="3" s="1"/>
  <c r="I16" i="3" s="1"/>
  <c r="E11" i="3"/>
  <c r="E9" i="3"/>
  <c r="F9" i="3" s="1"/>
  <c r="I9" i="3" s="1"/>
  <c r="E8" i="3"/>
  <c r="F8" i="3" s="1"/>
  <c r="I8" i="3" s="1"/>
  <c r="I16" i="1"/>
  <c r="H311" i="1" s="1"/>
  <c r="E4" i="3"/>
  <c r="E3" i="3"/>
  <c r="F3" i="3" s="1"/>
  <c r="I3" i="3" s="1"/>
  <c r="I80" i="1"/>
  <c r="I86" i="1" s="1"/>
  <c r="J140" i="1"/>
  <c r="J146" i="1" s="1"/>
  <c r="J91" i="1"/>
  <c r="I343" i="1"/>
  <c r="I336" i="1"/>
  <c r="I337" i="1" s="1"/>
  <c r="H336" i="1"/>
  <c r="I334" i="1"/>
  <c r="H334" i="1"/>
  <c r="H317" i="1"/>
  <c r="E300" i="1"/>
  <c r="I300" i="1" s="1"/>
  <c r="I301" i="1" s="1"/>
  <c r="C291" i="1"/>
  <c r="D290" i="1" s="1"/>
  <c r="H290" i="1" s="1"/>
  <c r="J290" i="1" s="1"/>
  <c r="C283" i="1"/>
  <c r="H283" i="1" s="1"/>
  <c r="C279" i="1"/>
  <c r="D278" i="1" s="1"/>
  <c r="H278" i="1" s="1"/>
  <c r="J278" i="1" s="1"/>
  <c r="C275" i="1"/>
  <c r="H275" i="1" s="1"/>
  <c r="E268" i="1"/>
  <c r="F267" i="1" s="1"/>
  <c r="I267" i="1" s="1"/>
  <c r="E264" i="1"/>
  <c r="F263" i="1" s="1"/>
  <c r="I263" i="1" s="1"/>
  <c r="E232" i="1"/>
  <c r="F231" i="1" s="1"/>
  <c r="I231" i="1" s="1"/>
  <c r="F227" i="1"/>
  <c r="I227" i="1" s="1"/>
  <c r="E224" i="1"/>
  <c r="I224" i="1" s="1"/>
  <c r="I177" i="1"/>
  <c r="J96" i="1"/>
  <c r="J36" i="1"/>
  <c r="H330" i="1" s="1"/>
  <c r="H331" i="1" s="1"/>
  <c r="F223" i="1"/>
  <c r="I223" i="1" s="1"/>
  <c r="I225" i="1" s="1"/>
  <c r="G5" i="3" l="1"/>
  <c r="H5" i="3" s="1"/>
  <c r="O5" i="3" s="1"/>
  <c r="I32" i="1"/>
  <c r="H327" i="1" s="1"/>
  <c r="G13" i="3"/>
  <c r="H13" i="3" s="1"/>
  <c r="O13" i="3" s="1"/>
  <c r="I13" i="1"/>
  <c r="I20" i="1" s="1"/>
  <c r="H315" i="1" s="1"/>
  <c r="E6" i="3"/>
  <c r="E22" i="3" s="1"/>
  <c r="I18" i="1"/>
  <c r="H313" i="1" s="1"/>
  <c r="G8" i="3"/>
  <c r="H8" i="3" s="1"/>
  <c r="O8" i="3" s="1"/>
  <c r="I23" i="1"/>
  <c r="H318" i="1" s="1"/>
  <c r="G16" i="3"/>
  <c r="H16" i="3" s="1"/>
  <c r="O16" i="3" s="1"/>
  <c r="I33" i="1"/>
  <c r="H328" i="1" s="1"/>
  <c r="H291" i="1"/>
  <c r="H308" i="1"/>
  <c r="J104" i="1"/>
  <c r="J111" i="1" s="1"/>
  <c r="D274" i="1"/>
  <c r="H274" i="1" s="1"/>
  <c r="J274" i="1" s="1"/>
  <c r="D282" i="1"/>
  <c r="H282" i="1" s="1"/>
  <c r="J282" i="1" s="1"/>
  <c r="F299" i="1"/>
  <c r="I232" i="1"/>
  <c r="I233" i="1" s="1"/>
  <c r="H320" i="1"/>
  <c r="F18" i="3"/>
  <c r="I18" i="3" s="1"/>
  <c r="F11" i="3"/>
  <c r="I11" i="3" s="1"/>
  <c r="H279" i="1"/>
  <c r="F6" i="3"/>
  <c r="I6" i="3" s="1"/>
  <c r="F4" i="3"/>
  <c r="I4" i="3" s="1"/>
  <c r="G9" i="3"/>
  <c r="H9" i="3" s="1"/>
  <c r="O9" i="3" s="1"/>
  <c r="G17" i="3"/>
  <c r="H17" i="3" s="1"/>
  <c r="O17" i="3" s="1"/>
  <c r="F235" i="1"/>
  <c r="I235" i="1" s="1"/>
  <c r="G19" i="3"/>
  <c r="H19" i="3" s="1"/>
  <c r="O19" i="3" s="1"/>
  <c r="F7" i="3"/>
  <c r="I7" i="3" s="1"/>
  <c r="F15" i="3"/>
  <c r="I15" i="3" s="1"/>
  <c r="G12" i="3"/>
  <c r="H12" i="3" s="1"/>
  <c r="O12" i="3" s="1"/>
  <c r="G20" i="3"/>
  <c r="H20" i="3" s="1"/>
  <c r="O20" i="3" s="1"/>
  <c r="J62" i="1"/>
  <c r="J64" i="1" s="1"/>
  <c r="D21" i="3"/>
  <c r="G3" i="3"/>
  <c r="H3" i="3" s="1"/>
  <c r="O3" i="3" s="1"/>
  <c r="F10" i="3"/>
  <c r="I10" i="3" s="1"/>
  <c r="F14" i="3"/>
  <c r="I14" i="3" s="1"/>
  <c r="G6" i="3" l="1"/>
  <c r="H6" i="3" s="1"/>
  <c r="O6" i="3" s="1"/>
  <c r="I28" i="1"/>
  <c r="H323" i="1" s="1"/>
  <c r="G11" i="3"/>
  <c r="H11" i="3" s="1"/>
  <c r="O11" i="3" s="1"/>
  <c r="G14" i="3"/>
  <c r="H14" i="3" s="1"/>
  <c r="O14" i="3" s="1"/>
  <c r="G7" i="3"/>
  <c r="H7" i="3" s="1"/>
  <c r="O7" i="3" s="1"/>
  <c r="G18" i="3"/>
  <c r="H18" i="3" s="1"/>
  <c r="O18" i="3" s="1"/>
  <c r="H339" i="1"/>
  <c r="F22" i="3"/>
  <c r="G22" i="3" s="1"/>
  <c r="H22" i="3" s="1"/>
  <c r="O22" i="3" s="1"/>
  <c r="G10" i="3"/>
  <c r="H10" i="3" s="1"/>
  <c r="O10" i="3" s="1"/>
  <c r="G15" i="3"/>
  <c r="H15" i="3" s="1"/>
  <c r="O15" i="3" s="1"/>
  <c r="G4" i="3"/>
  <c r="H4" i="3" s="1"/>
  <c r="O4" i="3" s="1"/>
  <c r="J119" i="1"/>
  <c r="J120" i="1" s="1"/>
  <c r="J129" i="1"/>
  <c r="J121" i="1"/>
  <c r="J185" i="1"/>
  <c r="J133" i="1"/>
  <c r="J72" i="1"/>
  <c r="J71" i="1"/>
  <c r="J118" i="1" s="1"/>
  <c r="I44" i="1" l="1"/>
  <c r="J116" i="1"/>
  <c r="J117" i="1" s="1"/>
  <c r="J122" i="1" s="1"/>
  <c r="J187" i="1" s="1"/>
  <c r="J73" i="1"/>
  <c r="J126" i="1"/>
  <c r="I22" i="3"/>
  <c r="L24" i="3"/>
  <c r="P24" i="3" l="1"/>
  <c r="J109" i="1"/>
  <c r="J79" i="1"/>
  <c r="J85" i="1"/>
  <c r="J80" i="1"/>
  <c r="J82" i="1"/>
  <c r="J83" i="1"/>
  <c r="J81" i="1"/>
  <c r="J78" i="1"/>
  <c r="J84" i="1"/>
  <c r="J130" i="1"/>
  <c r="J131" i="1"/>
  <c r="J134" i="1"/>
  <c r="J132" i="1"/>
  <c r="G350" i="1" l="1"/>
  <c r="H116" i="4"/>
  <c r="J135" i="1"/>
  <c r="J86" i="1"/>
  <c r="J110" i="1" s="1"/>
  <c r="J112" i="1" s="1"/>
  <c r="H112" i="4" l="1"/>
  <c r="J151" i="1" s="1"/>
  <c r="H110" i="4"/>
  <c r="J153" i="1" s="1"/>
  <c r="F106" i="4"/>
  <c r="F107" i="4"/>
  <c r="F105" i="4"/>
  <c r="J145" i="1"/>
  <c r="J147" i="1" s="1"/>
  <c r="J186" i="1"/>
  <c r="H108" i="4" l="1"/>
  <c r="J188" i="1"/>
  <c r="H114" i="4" l="1"/>
  <c r="J152" i="1"/>
  <c r="J155" i="1" s="1"/>
  <c r="J189" i="1" l="1"/>
  <c r="J190" i="1" s="1"/>
  <c r="J161" i="1"/>
  <c r="J162" i="1" s="1"/>
  <c r="J163" i="1" l="1"/>
  <c r="J164" i="1" s="1"/>
  <c r="J165" i="1" s="1"/>
  <c r="J169" i="1" l="1"/>
  <c r="J168" i="1"/>
  <c r="J174" i="1"/>
  <c r="J177" i="1" l="1"/>
  <c r="J175" i="1"/>
  <c r="J191" i="1" s="1"/>
  <c r="J192" i="1" s="1"/>
  <c r="G220" i="1" l="1"/>
  <c r="I220" i="1" s="1"/>
  <c r="I221" i="1" s="1"/>
  <c r="F309" i="1" s="1"/>
  <c r="I309" i="1" s="1"/>
  <c r="G256" i="1"/>
  <c r="I256" i="1" s="1"/>
  <c r="G236" i="1"/>
  <c r="I236" i="1" s="1"/>
  <c r="I237" i="1" s="1"/>
  <c r="F313" i="1" s="1"/>
  <c r="I313" i="1" s="1"/>
  <c r="I291" i="1"/>
  <c r="J291" i="1" s="1"/>
  <c r="G228" i="1"/>
  <c r="I228" i="1" s="1"/>
  <c r="I229" i="1" s="1"/>
  <c r="F311" i="1" s="1"/>
  <c r="I311" i="1" s="1"/>
  <c r="I275" i="1"/>
  <c r="J275" i="1" s="1"/>
  <c r="I279" i="1"/>
  <c r="J279" i="1" s="1"/>
  <c r="G264" i="1"/>
  <c r="I264" i="1" s="1"/>
  <c r="G248" i="1"/>
  <c r="I248" i="1" s="1"/>
  <c r="I283" i="1"/>
  <c r="J283" i="1" s="1"/>
  <c r="G268" i="1"/>
  <c r="I268" i="1" s="1"/>
  <c r="G260" i="1"/>
  <c r="I260" i="1" s="1"/>
  <c r="G252" i="1"/>
  <c r="I252" i="1" s="1"/>
  <c r="G216" i="1"/>
  <c r="I216" i="1" s="1"/>
  <c r="I217" i="1" s="1"/>
  <c r="F308" i="1" s="1"/>
  <c r="I308" i="1" s="1"/>
  <c r="G240" i="1"/>
  <c r="I240" i="1" s="1"/>
  <c r="I241" i="1" s="1"/>
  <c r="F314" i="1" s="1"/>
  <c r="I314" i="1" s="1"/>
  <c r="F320" i="1" l="1"/>
  <c r="I320" i="1" s="1"/>
  <c r="I261" i="1"/>
  <c r="F321" i="1"/>
  <c r="I321" i="1" s="1"/>
  <c r="I265" i="1"/>
  <c r="F330" i="1"/>
  <c r="I330" i="1" s="1"/>
  <c r="I331" i="1" s="1"/>
  <c r="J292" i="1"/>
  <c r="I315" i="1"/>
  <c r="F327" i="1"/>
  <c r="I327" i="1" s="1"/>
  <c r="J284" i="1"/>
  <c r="F325" i="1"/>
  <c r="I325" i="1" s="1"/>
  <c r="J276" i="1"/>
  <c r="I257" i="1"/>
  <c r="F319" i="1"/>
  <c r="I319" i="1" s="1"/>
  <c r="F322" i="1"/>
  <c r="I322" i="1" s="1"/>
  <c r="I269" i="1"/>
  <c r="J280" i="1"/>
  <c r="F326" i="1"/>
  <c r="I326" i="1" s="1"/>
  <c r="I253" i="1"/>
  <c r="F318" i="1"/>
  <c r="I318" i="1" s="1"/>
  <c r="I249" i="1"/>
  <c r="F317" i="1"/>
  <c r="I317" i="1" s="1"/>
  <c r="I323" i="1" l="1"/>
  <c r="I328" i="1"/>
  <c r="I339" i="1" l="1"/>
  <c r="J345" i="1" l="1"/>
  <c r="J3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Katiuscia Miyake</author>
  </authors>
  <commentList>
    <comment ref="B6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Cálculo do valor: (16/6)x30xR$(SB/220)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7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Obrigatória a cotação de 8,33% sobre o valor do Módulo 1 – Composição da Remuneração, conforme Anexo XII da IN 5/17</t>
        </r>
      </text>
    </comment>
    <comment ref="B72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Obrigatória a cotação de 3,025% sobre o valor do Módulo 1 – Composição da Remuneração, conforme Anexo XII da IN 5/17 (Férias + Adicional = 9,075% + 3,025% = 12,10%)</t>
        </r>
      </text>
    </comment>
    <comment ref="B80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Cálculo do valor: % do SAT x FAP (Fator Acidentário de Prevenção de cada empresa)</t>
        </r>
      </text>
    </comment>
    <comment ref="B91" authorId="0" shapeId="0" xr:uid="{00000000-0006-0000-0000-000005000000}">
      <text>
        <r>
          <rPr>
            <b/>
            <sz val="9"/>
            <color indexed="81"/>
            <rFont val="Segoe UI"/>
            <family val="2"/>
          </rPr>
          <t xml:space="preserve">  Cálculo do valor: [(2xVTx22) – (6%xSB)]</t>
        </r>
      </text>
    </comment>
    <comment ref="B96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 xml:space="preserve"> Cálculo do valor = [(22xVA)x(1-0,18)]</t>
        </r>
      </text>
    </comment>
    <comment ref="B102" authorId="0" shapeId="0" xr:uid="{00000000-0006-0000-0000-000007000000}">
      <text>
        <r>
          <rPr>
            <b/>
            <sz val="9"/>
            <color indexed="81"/>
            <rFont val="Segoe UI"/>
            <family val="2"/>
          </rPr>
          <t>Cálculo do valor = R$ 12,60 Sem participação do empregado</t>
        </r>
      </text>
    </comment>
    <comment ref="B116" authorId="0" shapeId="0" xr:uid="{00000000-0006-0000-0000-000008000000}">
      <text>
        <r>
          <rPr>
            <b/>
            <sz val="9"/>
            <color indexed="81"/>
            <rFont val="Segoe UI"/>
            <family val="2"/>
          </rPr>
          <t xml:space="preserve">   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    </r>
      </text>
    </comment>
    <comment ref="B119" authorId="0" shapeId="0" xr:uid="{00000000-0006-0000-0000-000009000000}">
      <text>
        <r>
          <rPr>
            <b/>
            <sz val="9"/>
            <color indexed="81"/>
            <rFont val="Segoe UI"/>
            <family val="2"/>
          </rPr>
          <t>(negociar extinção/redução na 1ª prorrogação)
Cálculo do valor= [(Rem/30)x7]/12 meses do contratox100% dos empregados - ao final do contrato</t>
        </r>
      </text>
    </comment>
    <comment ref="B121" authorId="0" shapeId="0" xr:uid="{00000000-0006-0000-0000-00000A000000}">
      <text>
        <r>
          <rPr>
            <b/>
            <sz val="9"/>
            <color indexed="81"/>
            <rFont val="Segoe UI"/>
            <family val="2"/>
          </rPr>
          <t>Obrigatória a cotação de 4,76% sobre o valor do Módulo 1 – Composição da Remuneração, conforme Anexo XII da IN Seges nº 5/2017 (4,76%+0,24% = 5,0%)</t>
        </r>
      </text>
    </comment>
    <comment ref="A126" authorId="0" shapeId="0" xr:uid="{00000000-0006-0000-0000-00000B000000}">
      <text>
        <r>
          <rPr>
            <b/>
            <sz val="9"/>
            <color indexed="81"/>
            <rFont val="Segoe UI"/>
            <family val="2"/>
          </rPr>
          <t>(exceto a linha “A” que tem % fixo pela conta vinculada e o Afastamento Maternidade) - Conforme item 89 do Relatório do Acórdão TCU nº 1.753/2008 do Plenário
OBS A SER EXCLUÍDA:O valor das Férias acima, quando tiver conta vinculada, deve ser o mesmo  do item 4.1.”A” abaixo. Quando não tem conta vinculada não se pode adotar esse procedimento pois se necessita do valor do BCCPA para se calcular as Férias, o que não é o caso da conta vinculada.</t>
        </r>
      </text>
    </comment>
    <comment ref="B129" authorId="0" shapeId="0" xr:uid="{00000000-0006-0000-0000-00000C000000}">
      <text>
        <r>
          <rPr>
            <b/>
            <sz val="9"/>
            <color indexed="81"/>
            <rFont val="Segoe UI"/>
            <family val="2"/>
          </rPr>
          <t>Obrigatória a cotação de 9,075% sobre o valor do Módulo 1 – Composição da Remuneração, conforme Anexo XII da IN 5/17 (Férias + Adicional = 9,075% + 3,025% = 12,10%)</t>
        </r>
      </text>
    </comment>
    <comment ref="B130" authorId="0" shapeId="0" xr:uid="{00000000-0006-0000-0000-00000D000000}">
      <text>
        <r>
          <rPr>
            <b/>
            <sz val="9"/>
            <color indexed="81"/>
            <rFont val="Segoe UI"/>
            <family val="2"/>
          </rPr>
          <t>Cálculo do valor = [(BCCPA/30)x2,96dias]/12</t>
        </r>
      </text>
    </comment>
    <comment ref="B131" authorId="0" shapeId="0" xr:uid="{00000000-0006-0000-0000-00000E000000}">
      <text>
        <r>
          <rPr>
            <b/>
            <sz val="9"/>
            <color indexed="81"/>
            <rFont val="Segoe UI"/>
            <family val="2"/>
          </rPr>
          <t xml:space="preserve">  Cálculo do valor = {[(BCCPA/30)x5dias]/12}x1,5%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132" authorId="0" shapeId="0" xr:uid="{00000000-0006-0000-0000-00000F000000}">
      <text>
        <r>
          <rPr>
            <b/>
            <sz val="9"/>
            <color indexed="81"/>
            <rFont val="Segoe UI"/>
            <family val="2"/>
          </rPr>
          <t xml:space="preserve">  Cálculo do valor  = {[(BCCPA/30)x15dias]/12}x0,78%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133" authorId="0" shapeId="0" xr:uid="{00000000-0006-0000-0000-000010000000}">
      <text>
        <r>
          <rPr>
            <b/>
            <sz val="9"/>
            <color indexed="81"/>
            <rFont val="Segoe UI"/>
            <family val="2"/>
          </rPr>
          <t xml:space="preserve"> Cálculo do valor = {[(Rem+1/3Rem)/12]x(4/12)}x2%</t>
        </r>
      </text>
    </comment>
    <comment ref="B134" authorId="0" shapeId="0" xr:uid="{00000000-0006-0000-0000-000011000000}">
      <text>
        <r>
          <rPr>
            <b/>
            <sz val="9"/>
            <color indexed="81"/>
            <rFont val="Segoe UI"/>
            <family val="2"/>
          </rPr>
          <t>Cálculo do valor = [(BCCPA)/30)x5dias]/12</t>
        </r>
      </text>
    </comment>
    <comment ref="A213" authorId="0" shapeId="0" xr:uid="{00000000-0006-0000-0000-000012000000}">
      <text>
        <r>
          <rPr>
            <b/>
            <sz val="9"/>
            <color indexed="81"/>
            <rFont val="Segoe UI"/>
            <family val="2"/>
          </rPr>
          <t>(Fórmulas exemplificativas de cálculo para área interna - alíneas "a" e "b" do subitem 3.1 do Anexo VI-B; para as demais alíneas, deverão ser incluídos novos campos na planilha com a metragem adequada). Excluir esta observação)</t>
        </r>
      </text>
    </comment>
    <comment ref="A245" authorId="0" shapeId="0" xr:uid="{00000000-0006-0000-0000-000013000000}">
      <text>
        <r>
          <rPr>
            <b/>
            <sz val="9"/>
            <color indexed="81"/>
            <rFont val="Segoe UI"/>
            <family val="2"/>
          </rPr>
          <t>(Fórmulas exemplificativas de cálculo para área externa - alíneas "a", "c" , "d" e "e" do subitem 3.2 do Anexo VI-B; para as demais alíneas, deverão ser incluídos novos campos na planilha com a metragem adequada).
Excluir esta observação)</t>
        </r>
      </text>
    </comment>
    <comment ref="A272" authorId="0" shapeId="0" xr:uid="{00000000-0006-0000-0000-000014000000}">
      <text>
        <r>
          <rPr>
            <b/>
            <sz val="9"/>
            <color indexed="81"/>
            <rFont val="Segoe UI"/>
            <family val="2"/>
          </rPr>
          <t>(Fórmulas exemplificativas de cálculo para esquadria externa - alíneas "b" e "c" do subitem 3.3 do Anexo VI-B; para as demais alíneas, deverão ser incluídos novos campos na planilha com a metragem adequada).
Excluir esta observação)</t>
        </r>
      </text>
    </comment>
    <comment ref="A305" authorId="0" shapeId="0" xr:uid="{00000000-0006-0000-0000-000015000000}">
      <text>
        <r>
          <rPr>
            <b/>
            <sz val="9"/>
            <color indexed="81"/>
            <rFont val="Segoe UI"/>
            <family val="2"/>
          </rPr>
    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(notas que devem ser retiradas da planilha) </t>
        </r>
      </text>
    </comment>
  </commentList>
</comments>
</file>

<file path=xl/sharedStrings.xml><?xml version="1.0" encoding="utf-8"?>
<sst xmlns="http://schemas.openxmlformats.org/spreadsheetml/2006/main" count="782" uniqueCount="473">
  <si>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</si>
  <si>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</si>
  <si>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</si>
  <si>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</si>
  <si>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</si>
  <si>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</si>
  <si>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</si>
  <si>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</si>
  <si>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</si>
  <si>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</si>
  <si>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</si>
  <si>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 xml:space="preserve">Quantidade total a contratar (Em função da unidade de medida) 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</si>
  <si>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</si>
  <si>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</si>
  <si>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</si>
  <si>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</si>
  <si>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</si>
  <si>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</si>
  <si>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m-2</t>
  </si>
  <si>
    <t>m-1</t>
  </si>
  <si>
    <t>m0</t>
  </si>
  <si>
    <t>TOTAL DA ÁREA INTERNA</t>
  </si>
  <si>
    <t>a) Áreas externas - Pisos pavimentados adjacentes/contíguos às edificações</t>
  </si>
  <si>
    <t>c) Áreas externas -  Pátios com áreas verdes com alta frequência</t>
  </si>
  <si>
    <t>d) Áreas externas -  Pátios com áreas verdes com média frequência</t>
  </si>
  <si>
    <t>e) Áreas externas -  Pátios com áreas verdes com baixa frequência</t>
  </si>
  <si>
    <t>f) Áreas externas -  Coleta de detritos em pátios e áreas verdes com frequência diária</t>
  </si>
  <si>
    <t>TOTAL DA ÁREA EXTERNA</t>
  </si>
  <si>
    <t>a) Esquadrias externas - Face externa com exposição a situação de risco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</si>
  <si>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</si>
  <si>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</si>
  <si>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</si>
  <si>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</si>
  <si>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a) Outras áreas (especificar)</t>
  </si>
  <si>
    <t>TOTAL DAS OUTRAS ÁREAS (ESPECIFICAR)</t>
  </si>
  <si>
    <t xml:space="preserve">TOTAL GERAL 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</si>
  <si>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</si>
  <si>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</si>
  <si>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</si>
  <si>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</si>
  <si>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</si>
  <si>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</si>
  <si>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</si>
  <si>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</si>
  <si>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</si>
  <si>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</si>
  <si>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</si>
  <si>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</si>
  <si>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</si>
  <si>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</si>
  <si>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</si>
  <si>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 xml:space="preserve">Total </t>
  </si>
  <si>
    <t>Módulo 2 – Encargos e Benefícios Anuais, Mensais e Diários</t>
  </si>
  <si>
    <t>2.1</t>
  </si>
  <si>
    <t>Valor (R$)</t>
  </si>
  <si>
    <t>Total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</si>
  <si>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</si>
  <si>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</si>
  <si>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</si>
  <si>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</si>
  <si>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</si>
  <si>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</si>
  <si>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</si>
  <si>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</si>
  <si>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</si>
  <si>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</si>
  <si>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</si>
  <si>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</si>
  <si>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</si>
  <si>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</si>
  <si>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</si>
  <si>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</si>
  <si>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</si>
  <si>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</si>
  <si>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 A.2) Quantidade de passagens por dia por empregado</t>
  </si>
  <si>
    <t xml:space="preserve">      A.3) Quantidade de dias do mês de recebimento de passagens</t>
  </si>
  <si>
    <t>Auxílio-creche</t>
  </si>
  <si>
    <t>sumiu</t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</si>
  <si>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</si>
  <si>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</si>
  <si>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</si>
  <si>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</si>
  <si>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</si>
  <si>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</si>
  <si>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</si>
  <si>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Incidência do FGTS sobre o Aviso Prévio Indenizado</t>
  </si>
  <si>
    <t>Módulo 4 - Custo de Reposição do Profissional Ausente</t>
  </si>
  <si>
    <t>4.1</t>
  </si>
  <si>
    <t xml:space="preserve">4.2 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</si>
  <si>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</si>
  <si>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</si>
  <si>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</si>
  <si>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</si>
  <si>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</si>
  <si>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Materiais </t>
  </si>
  <si>
    <t xml:space="preserve">Equipamentos </t>
  </si>
  <si>
    <t xml:space="preserve">Outros (especificar) </t>
  </si>
  <si>
    <t>Nota: Valores mensais por empregado.</t>
  </si>
  <si>
    <t>Módulo 6 -  Custos Indiretos, Lucro e Tributos</t>
  </si>
  <si>
    <t xml:space="preserve">Custos Indiretos, Lucro e Tributos 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</si>
  <si>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</si>
  <si>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</si>
  <si>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</si>
  <si>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</si>
  <si>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</si>
  <si>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</si>
  <si>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</si>
  <si>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</si>
  <si>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</si>
  <si>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</si>
  <si>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</si>
  <si>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</si>
  <si>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</si>
  <si>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</si>
  <si>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</si>
  <si>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</si>
  <si>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</si>
  <si>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</si>
  <si>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</si>
  <si>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</si>
  <si>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OBS: OS QUADROS-RESUMOS 3 E 4 ABAIXO NÃO TÊM UTILIDADE PARA LIMPEZA E VIGILÂNCIA QUE POSSUEM COMPLEMENTO ESPECÍFICO - ASSIM, DEVEM SER EXCLUÍDOS PARA ESSES 2 OBJETOS</t>
  </si>
  <si>
    <t>3. QUADRO-RESUMO DO VALOR MENSAL DOS SERVIÇOS</t>
  </si>
  <si>
    <t>Tipo de Serviço 
(A)</t>
  </si>
  <si>
    <t>Valor Proposto por Empregado 
(B)</t>
  </si>
  <si>
    <t>Quantidade de Empregados por Posto 
(C)</t>
  </si>
  <si>
    <t>Valor Proposto por Posto
(D) = (B x C)</t>
  </si>
  <si>
    <t>Quantidade de Postos 
(E)</t>
  </si>
  <si>
    <t>Valor Total do Serviço 
(F) = (D x E)</t>
  </si>
  <si>
    <t>I    Serviço 1 (indicar)</t>
  </si>
  <si>
    <t>R$</t>
  </si>
  <si>
    <t>II   Serviço 2 (indicar)</t>
  </si>
  <si>
    <t>N   Serviço N (indicar)</t>
  </si>
  <si>
    <t>Valor Mensal dos Serviços (I +  II  + N)</t>
  </si>
  <si>
    <t>4. QUADRO DEMONSTRATIVO DO VALOR GLOBAL DA PROPOSTA</t>
  </si>
  <si>
    <t>VALOR GLOBAL DA PROPOSTA</t>
  </si>
  <si>
    <t>DESCRIÇÃO</t>
  </si>
  <si>
    <t>VALOR (R$)</t>
  </si>
  <si>
    <t>A         Valor proposto por unidade de medida*</t>
  </si>
  <si>
    <t>B         Valor mensal do serviço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</si>
  <si>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</si>
  <si>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Nota: Informar o valor da unidade de medida por tipo de serviço.</t>
  </si>
  <si>
    <t>3.  COMPLEMENTO DOS SERVIÇOS DE LIMPEZA E CONSERVAÇÃO</t>
  </si>
  <si>
    <t>PREÇO MENSAL UNITÁRIO POR M² (metro quadrado)</t>
  </si>
  <si>
    <t>(1) 
PRODUTIVIDADE
(1/M²)</t>
  </si>
  <si>
    <t>(1 X 2)
SUBTOTAL
(R$/M²)</t>
  </si>
  <si>
    <t>TOTAL</t>
  </si>
  <si>
    <t>30</t>
  </si>
  <si>
    <t>1</t>
  </si>
  <si>
    <t>P = produtividade de referência do trabalhador prevista no subitem 3.2</t>
  </si>
  <si>
    <t>ENC. / Face externa com exposição a situação de risco = 1/(30**x145)</t>
  </si>
  <si>
    <t>188,76</t>
  </si>
  <si>
    <t>ENC. / Face externa sem exposição a situação de risco = 1/(30**x340*)</t>
  </si>
  <si>
    <t>P = produtividade de referência do trabalhador prevista no subitem 3.3</t>
  </si>
  <si>
    <t>FACHADA ENVIDRAÇADA – FACE EXTERNA</t>
  </si>
  <si>
    <t>(2) FREQUÊNCIA NO SEMESTRE (HORAS) 8 ***</t>
  </si>
  <si>
    <t>(5) PREÇO HOMEM-MÊS (R$)</t>
  </si>
  <si>
    <t>P = produtividade de referência do trabalhador prevista no subitem 3.4</t>
  </si>
  <si>
    <t>ÁREA MÉDICO- HOSPITALAR E ASSEMELHADOS</t>
  </si>
  <si>
    <t>MÃO DE OBRA
ENCARREGADO / SERVENTE</t>
  </si>
  <si>
    <t>(2)
PREÇO HOMEM-MÊS        (R$)</t>
  </si>
  <si>
    <t>P = produtividade de referência do trabalhador prevista no subitem 3.5</t>
  </si>
  <si>
    <t>4. VALOR MENSAL DOS SERVIÇOS</t>
  </si>
  <si>
    <t>TIPO DE ÁREA</t>
  </si>
  <si>
    <t>PREÇO MENSAL UNITÁRIO (R$/M²)</t>
  </si>
  <si>
    <t>ÁREA
(M²)</t>
  </si>
  <si>
    <t>SUBTOTAL
(R$)</t>
  </si>
  <si>
    <t>b) Áreas externas - Varrição de passeios e arruamentos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</si>
  <si>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</si>
  <si>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</si>
  <si>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</si>
  <si>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pátios e áreas verdes com frequência diária</t>
  </si>
  <si>
    <t>b) Áreas externas - Face externa sem exposição a situação de risco</t>
  </si>
  <si>
    <t>TOTAL DA ESQUADRIA EXTERNA</t>
  </si>
  <si>
    <t>a) Fachadas envidraçadas</t>
  </si>
  <si>
    <t>TOTAL DA FACHADA ENVIDRAÇADA</t>
  </si>
  <si>
    <t>TOTAL DAS ÁREAS HOSPITALES E ASSEMELHADAS</t>
  </si>
  <si>
    <t>Valor mensal do serviço</t>
  </si>
  <si>
    <t>Número de meses do contrato</t>
  </si>
  <si>
    <t>Tipo de Mão de Obra</t>
  </si>
  <si>
    <t>Quantidade de Pessoal</t>
  </si>
  <si>
    <t>Servente</t>
  </si>
  <si>
    <t>Especificação dos Materiais/Máquinas/Equipamentos</t>
  </si>
  <si>
    <t>0052602.010451/2018-15</t>
  </si>
  <si>
    <t>INSUMOS DIVERSOS</t>
  </si>
  <si>
    <t>Materiais de Limpeza – SANEANTES DOMISSANITÁRIOS</t>
  </si>
  <si>
    <t>Unidade</t>
  </si>
  <si>
    <t>Quantidade Anual</t>
  </si>
  <si>
    <t>Valor Unitário</t>
  </si>
  <si>
    <t>Custo Anual</t>
  </si>
  <si>
    <t>unidade</t>
  </si>
  <si>
    <t>CUSTO MENSAL DOS SANEANTES DOMISSANITÁRIOS</t>
  </si>
  <si>
    <t>CUSTO MENSAL DOS  MATERIAIS DE LIMPEZA – COMPLEMENTARES</t>
  </si>
  <si>
    <t>UTENSÍLIOS</t>
  </si>
  <si>
    <t>Vida Útil   (em meses)</t>
  </si>
  <si>
    <t xml:space="preserve">CUSTO ANUAL DOS UTENSÍLIOS </t>
  </si>
  <si>
    <t xml:space="preserve">CUSTO MENSAL DOS UTENSÍLIOS </t>
  </si>
  <si>
    <t>EQUIPAMENTOS</t>
  </si>
  <si>
    <t>Depreciação (em meses)</t>
  </si>
  <si>
    <t xml:space="preserve">CUSTO ANUAL DOS EQUIPAMENTOS </t>
  </si>
  <si>
    <t xml:space="preserve">CUSTO MENSAL DOS EQUIPAMENTOS </t>
  </si>
  <si>
    <t>UNIFORMES</t>
  </si>
  <si>
    <t>par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</si>
  <si>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</si>
  <si>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</si>
  <si>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</si>
  <si>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</si>
  <si>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</si>
  <si>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</si>
  <si>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</si>
  <si>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</si>
  <si>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</si>
  <si>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t>Quantidade da mão de obra alocada na prestação dos serviços (informação oriunda da aba 'cálculo de serventes')</t>
  </si>
  <si>
    <t>horas</t>
  </si>
  <si>
    <t>JORNADA DIÁRIA (HORAS)</t>
  </si>
  <si>
    <t>Aproximadamente 
3,45 horas</t>
  </si>
  <si>
    <t>minutos.</t>
  </si>
  <si>
    <t>empregado com jornada diária de</t>
  </si>
  <si>
    <t xml:space="preserve">horas e mais </t>
  </si>
  <si>
    <t>empregados com jornada diária de</t>
  </si>
  <si>
    <t>TOTAL (TODAS AS ÁREAS NO MESMO PRÉDIO)</t>
  </si>
  <si>
    <t>áreas hospitalares e assemelhadas</t>
  </si>
  <si>
    <t>ÁREAS HOSPITALARES E ASSEMELHADAS</t>
  </si>
  <si>
    <t>fachadas envidraçadas</t>
  </si>
  <si>
    <t>FACHADAS ENVIDRAÇADAS</t>
  </si>
  <si>
    <t>face interna</t>
  </si>
  <si>
    <r>
      <rPr>
        <sz val="10"/>
        <rFont val="Arial"/>
        <family val="2"/>
      </rPr>
      <t xml:space="preserve">face externa </t>
    </r>
    <r>
      <rPr>
        <b/>
        <sz val="10"/>
        <rFont val="Arial"/>
        <family val="2"/>
      </rPr>
      <t xml:space="preserve">sem </t>
    </r>
    <r>
      <rPr>
        <sz val="10"/>
        <rFont val="Arial"/>
        <family val="2"/>
      </rPr>
      <t>exposição a situação de risco</t>
    </r>
  </si>
  <si>
    <r>
      <rPr>
        <sz val="10"/>
        <rFont val="Arial"/>
        <family val="2"/>
      </rPr>
      <t xml:space="preserve">face externa </t>
    </r>
    <r>
      <rPr>
        <b/>
        <sz val="10"/>
        <rFont val="Arial"/>
        <family val="2"/>
      </rPr>
      <t>com</t>
    </r>
    <r>
      <rPr>
        <sz val="10"/>
        <rFont val="Arial"/>
        <family val="2"/>
      </rPr>
      <t xml:space="preserve"> exposição a situação de risco</t>
    </r>
  </si>
  <si>
    <t>ESQUADRIAS EXTERNAS</t>
  </si>
  <si>
    <t>coleta de detritos em pátios e áreas verdes com frequência diária</t>
  </si>
  <si>
    <t>pátios e áreas verdes com baixa frequência</t>
  </si>
  <si>
    <t>pátios e áreas verdes com média frequência</t>
  </si>
  <si>
    <t>pátios e áreas verdes com alta frequência</t>
  </si>
  <si>
    <t>varrição de passeios e arruamentos</t>
  </si>
  <si>
    <t>pisos pavimentados adjacentes/contíguos às edificações</t>
  </si>
  <si>
    <t>ÁREAS EXTERNAS</t>
  </si>
  <si>
    <t>banheiros</t>
  </si>
  <si>
    <t>áreas com espaços livres - saguão, hall e salão</t>
  </si>
  <si>
    <t>oficinas</t>
  </si>
  <si>
    <t>almoxarifados/ galpões</t>
  </si>
  <si>
    <t>laboratórios</t>
  </si>
  <si>
    <t>pisos frios</t>
  </si>
  <si>
    <t>pisos acarpetados</t>
  </si>
  <si>
    <t>ÁREAS INTERNAS</t>
  </si>
  <si>
    <t>(5) Número de empregados que a contratada deverá alocar para a prestação dos serviços</t>
  </si>
  <si>
    <t>(4)                   jornada diária em minutos do empregado que completará a execução da tarefa</t>
  </si>
  <si>
    <t>(3) empregado que cumprirá jornada diária menor</t>
  </si>
  <si>
    <t xml:space="preserve">(2)                             exclusão dos empregados que cumprem integralmente a jornada diária  </t>
  </si>
  <si>
    <t>(1)                  número de empregados necessários para a execução da tarefa</t>
  </si>
  <si>
    <r>
      <rPr>
        <sz val="10"/>
        <rFont val="Arial"/>
        <family val="2"/>
      </rPr>
      <t xml:space="preserve">área (m²) a ser contratada </t>
    </r>
    <r>
      <rPr>
        <b/>
        <sz val="10"/>
        <color indexed="12"/>
        <rFont val="Arial"/>
        <family val="2"/>
      </rPr>
      <t>PREENCHER</t>
    </r>
  </si>
  <si>
    <t>tipo de piso</t>
  </si>
  <si>
    <t>Capacete com jugular</t>
  </si>
  <si>
    <t>Outros uniformes necessários</t>
  </si>
  <si>
    <t>EPI's</t>
  </si>
  <si>
    <t>Outros materiais necessários</t>
  </si>
  <si>
    <t>CUSTO ANUAL DOS SANEANTES DOMISSANITÁRIOS</t>
  </si>
  <si>
    <t>Outros equipamentos necessários</t>
  </si>
  <si>
    <t>Valor Total (G=ExF)</t>
  </si>
  <si>
    <t>Quantidade Estimada (E)</t>
  </si>
  <si>
    <t>Valor Unitário (F)</t>
  </si>
  <si>
    <t xml:space="preserve">Nota1:  O Módulo 1 refere-se ao valor mensal devido ao empegado pela prestação do serviço no período de 12 meses.
</t>
  </si>
  <si>
    <t xml:space="preserve">Outros utensílios necessários </t>
  </si>
  <si>
    <t>Substituto nas Ausências Legais</t>
  </si>
  <si>
    <t>Submódulo 4.2 – Substituto na Intrajornada</t>
  </si>
  <si>
    <t>Substituto na Intrajornada</t>
  </si>
  <si>
    <t xml:space="preserve">ÁREA INTERNA </t>
  </si>
  <si>
    <t xml:space="preserve">ÁREA EXTERNA </t>
  </si>
  <si>
    <t xml:space="preserve">ESQUADRIA EXTERNA </t>
  </si>
  <si>
    <t xml:space="preserve">RAT x FAP
</t>
  </si>
  <si>
    <t xml:space="preserve">Transporte                                             </t>
  </si>
  <si>
    <t xml:space="preserve">Aviso Prévio Indenizado  </t>
  </si>
  <si>
    <t xml:space="preserve">Aviso Prévio Trabalhado                 </t>
  </si>
  <si>
    <t xml:space="preserve">Multa do FGTS e contribuição social sobre o Aviso Prévio Trabalhado </t>
  </si>
  <si>
    <t xml:space="preserve"> Substituto na cobertura de Ausências Legais                              </t>
  </si>
  <si>
    <t xml:space="preserve">Substituto na cobertura de Licença-Paternidade                                 </t>
  </si>
  <si>
    <t xml:space="preserve">Substituto na cobertura de Ausência por acidente de trabalho         </t>
  </si>
  <si>
    <t xml:space="preserve">Substituto na cobertura de Afastamento Maternidade                          </t>
  </si>
  <si>
    <r>
      <t xml:space="preserve">Base de cálculo para o Custo de Reposição do Profissional Ausente (substituto): BCCPA = Rem + 13º + Férias + 1/3Férias </t>
    </r>
    <r>
      <rPr>
        <b/>
        <sz val="11"/>
        <color indexed="10"/>
        <rFont val="Arial"/>
        <family val="2"/>
      </rPr>
      <t/>
    </r>
  </si>
  <si>
    <t>Substituto na cobertura de Intervalo para repouso ou alimentação</t>
  </si>
  <si>
    <t xml:space="preserve"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            Nota 3: Levando em consideração a vigência contratual prevista no art. 57 da Lei nº 8.666, de 23 de junho de 1993, a rubrica de férias tem como objeto principal suprir a necessidade do pagamento das férias remuneradas ao final do contrato de 12 meses. Esta rubrica, quando da prorrogação contratual, torna-se CUSTO NÃO RENOVÁVEL. </t>
  </si>
  <si>
    <t>Conforme Guia - Insumos  (Anexa a Planilha de Custos)</t>
  </si>
  <si>
    <t xml:space="preserve">Tipo de Serviço: Limpeza e Conservação Predial                                                                                                   </t>
  </si>
  <si>
    <t>13º (décimo terceiro) Salário e Adicional de Férias</t>
  </si>
  <si>
    <t>Valor global da proposta (valor mensal do serviço x nº de meses do contrato)</t>
  </si>
  <si>
    <t>Assistência Médica e Familiar ( se previsto em CCT)</t>
  </si>
  <si>
    <t>Pregão nº XX/AAAA</t>
  </si>
  <si>
    <t>Unidade  de Medida</t>
  </si>
  <si>
    <t xml:space="preserve">                                                                                                     TOTAL DAS ÁREAS HOSPITALARES</t>
  </si>
  <si>
    <t>Adicional de Periculosidade (excluir esta linha, como regra)</t>
  </si>
  <si>
    <t>Submódulo 2.1 – 13º (décimo terceiro) Salário e Adicional de Férias</t>
  </si>
  <si>
    <t xml:space="preserve">13º (décimo terceiro) Salário </t>
  </si>
  <si>
    <t xml:space="preserve">Adicional de Férias </t>
  </si>
  <si>
    <t>Submódulo 2.2 - Encargos Previdenciários (GPS), Fundo de Garantia por Tempo de Serviço (FGTS) e outras contribuições (Base de cálculo: Módulo 1 + Submódulo 2.1)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</si>
  <si>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</si>
  <si>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 xml:space="preserve">Substituto na cobertura de Férias </t>
  </si>
  <si>
    <t>Custos Indiretos (Percentual da Empresa)</t>
  </si>
  <si>
    <t>Lucro (Percentual da Empresa)</t>
  </si>
  <si>
    <r>
      <t xml:space="preserve">  a) Cofins  </t>
    </r>
    <r>
      <rPr>
        <sz val="9"/>
        <rFont val="Arial"/>
        <family val="2"/>
      </rPr>
      <t>(Empresa deve colocar o percentual referente ao seu regime de tributação)</t>
    </r>
  </si>
  <si>
    <r>
      <t xml:space="preserve">  b) PIS </t>
    </r>
    <r>
      <rPr>
        <sz val="9"/>
        <rFont val="Arial"/>
        <family val="2"/>
      </rPr>
      <t xml:space="preserve"> (Empresa deve colocar o percentual referente ao seu regime de tributação)</t>
    </r>
  </si>
  <si>
    <t xml:space="preserve"> c) IRPJ - Em face dos Acórdãos TCU nº 950/2007-P e 205/2018-P, o licitante não pode cotar expressamente este tributo</t>
  </si>
  <si>
    <t xml:space="preserve"> d) CSLL - Em face dos Acórdãos TCU nº 950/2007-P e 205/2018-P, o licitante não pode cotar expressamente este tributo</t>
  </si>
  <si>
    <t>ENC. / Pisos acarpetados  = 1/(30** x 1000*)</t>
  </si>
  <si>
    <t>ENC. / Pisos frios = 1/(30** x 1000*)</t>
  </si>
  <si>
    <t>ENC. / Laboratórios = 1/(30** x 405*)</t>
  </si>
  <si>
    <t>SERV. / Laboratórios = 1/360*</t>
  </si>
  <si>
    <t>ENC. / Almoxaridados/galpões = 1/(30**x 2000*)</t>
  </si>
  <si>
    <t>ENC. / Oficinas = 1/(30**x1500*)</t>
  </si>
  <si>
    <t>SERV. / Oficinas = 1/1200*</t>
  </si>
  <si>
    <t>ENC. / Áreas com espaços livres - saguão, hall e salão = 1/(30**x1250*)</t>
  </si>
  <si>
    <r>
      <t xml:space="preserve">ENC. / Banheiros </t>
    </r>
    <r>
      <rPr>
        <sz val="9"/>
        <rFont val="Arial"/>
        <family val="2"/>
      </rPr>
      <t>= 1(30**x250*)</t>
    </r>
  </si>
  <si>
    <t>ENC. / Pisos pavimentados adjacentes/contíguos às edificações             = 1/(30** x 2250*)</t>
  </si>
  <si>
    <t>ENC. / Varrição de passeios e arruamentos  = 1/(30** x 7500*)</t>
  </si>
  <si>
    <t>ENC. / pátios e áreas verdes com alta frequência = 1/(30** x 2250*)</t>
  </si>
  <si>
    <t>Enc. / Pátios e áreas verdes com média frequência = 1/(30** x 2250*)</t>
  </si>
  <si>
    <t>ENC. / Pátios e áreas verdes com baixa frequência = 1/(30** x 2250*)</t>
  </si>
  <si>
    <t>ENC. / Coleta de detritos em pátio e áreas verdes com frequência diária = 1/(30** x 100000*)</t>
  </si>
  <si>
    <t>SERV. / Coleta de detritos em pátios e áreas verdes com frequência diária = 1/100000*</t>
  </si>
  <si>
    <t>ENC. / Face interna               = 1/(30**x340)</t>
  </si>
  <si>
    <t>Encarregado      = 1/(4**x145*)</t>
  </si>
  <si>
    <t>Servente = 1/130*</t>
  </si>
  <si>
    <t>Encarregado = 1(30** x 405*)</t>
  </si>
  <si>
    <t>Servente = 1/360*</t>
  </si>
  <si>
    <t xml:space="preserve">MODELO DE PLANILHA DE CUSTOS E FORMAÇÃO DE PREÇOS   </t>
  </si>
  <si>
    <t>Dia: __/__/___ às __h__min</t>
  </si>
  <si>
    <t>c) Áreas internas - Áreas com espaços livres - saguão, hall e salão</t>
  </si>
  <si>
    <t xml:space="preserve">  </t>
  </si>
  <si>
    <t>a) Áreas externas -  Varrição de passeios e arruamentos</t>
  </si>
  <si>
    <t>a) Esquadrias externas - Face externa sem exposição a situação de risco</t>
  </si>
  <si>
    <t>b) Esquadrias externas - Face interna</t>
  </si>
  <si>
    <t>1. MÓDULOS</t>
  </si>
  <si>
    <t xml:space="preserve"> Mão de obra </t>
  </si>
  <si>
    <t>Mão de obra vinculada à execução contratual</t>
  </si>
  <si>
    <r>
      <rPr>
        <sz val="9"/>
        <rFont val="Arial"/>
        <family val="2"/>
      </rPr>
      <t>d) Banheiros</t>
    </r>
    <r>
      <rPr>
        <b/>
        <sz val="9"/>
        <rFont val="Arial"/>
        <family val="2"/>
      </rPr>
      <t xml:space="preserve"> </t>
    </r>
  </si>
  <si>
    <t>(2) FREQUÊNCIA NO MÊS (HORAS)  16 ***</t>
  </si>
  <si>
    <t>(4) = (1 X 2 X 3)     Ke****</t>
  </si>
  <si>
    <t>(3) JORNADA DE TRABALHO NO SEMESTRE (HORAS)</t>
  </si>
  <si>
    <t>(1) PRODUTIVIDADE (1/M²)</t>
  </si>
  <si>
    <t>(4 X 5) SUBTOTAL           (R$/M²)</t>
  </si>
  <si>
    <t xml:space="preserve">Valor (R$) </t>
  </si>
  <si>
    <t>(4) = (1 X 2 X 3)      Ki****</t>
  </si>
  <si>
    <t>(3)  JORNADA DE TRABALHO NO MÊS  (HORAS)</t>
  </si>
  <si>
    <t>(6) = (4 X 5)  SUBTOTAL  (R$/M²)</t>
  </si>
  <si>
    <t>MÃO DE OBRA SERVENTE</t>
  </si>
  <si>
    <t>MÃO DE OBRA   SERVENTE</t>
  </si>
  <si>
    <t>(2) PREÇO HOMEM-MÊS (R$)</t>
  </si>
  <si>
    <t>(1 X 2) SUBTOTAL (R$/M²)</t>
  </si>
  <si>
    <t>MÃO DE OBRA  SERVENTE</t>
  </si>
  <si>
    <t>(2) PREÇO HOMEM-MÊS   (R$)</t>
  </si>
  <si>
    <t xml:space="preserve">                  Base de Cálculo para os Tributos  = ( ---------------------------------------------------------------- ) x Alíquota do Tributo</t>
  </si>
  <si>
    <t>b) Áreas externas - Face interna</t>
  </si>
  <si>
    <t xml:space="preserve">d) Áreas internas -  Banheiros </t>
  </si>
  <si>
    <t>Auxílio-Refeição/Alimentação/lanche</t>
  </si>
  <si>
    <t xml:space="preserve">      B.2) Quantidade de dias do mês de recebimento de auxílio-refeição/alimentação/lanche</t>
  </si>
  <si>
    <t xml:space="preserve">       B.3) Participação do empregado em percentual sobre o auxílio-refeição/alimentação/lanche</t>
  </si>
  <si>
    <t>Substituto na cobertura de Outras Ausências (especificar)  - Ausência por doença</t>
  </si>
  <si>
    <t>Adicional de Insalubridade (20%sobre o Sal. Normativo - cláusula 16º da CCT 2020)</t>
  </si>
  <si>
    <t>NÚMERO TOTAL DE SERVENTES EM JORNADA DE 8 HORAS</t>
  </si>
  <si>
    <t xml:space="preserve">Salário-Base    (valor para somente 1 servente de limpeza)  para a jornada de 40 horas semanais </t>
  </si>
  <si>
    <t>Multa do FGTS e contribuição social sobre o Aviso Prévio Indenizado</t>
  </si>
  <si>
    <t xml:space="preserve">Incidência de GPS, FGTS e outras contribuições sobre o Aviso Prévio Trabalhado  </t>
  </si>
  <si>
    <t xml:space="preserve">Nota 1:  O Módulo 1 refere-se ao valor mensal devido ao empregado pela prestação do serviço no período de 12 meses.
</t>
  </si>
  <si>
    <t xml:space="preserve"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2018).
</t>
  </si>
  <si>
    <t>1º de janeiro de 2020</t>
  </si>
  <si>
    <t xml:space="preserve">      A.4) Participação do empregado em percentual do salário-base (cláus. 20 da CCT 2020)</t>
  </si>
  <si>
    <t xml:space="preserve">      B.1) Valor do auxílio-refeição/alimentação/lanche (cláusula 18ª da CCT 2020)</t>
  </si>
  <si>
    <t xml:space="preserve">Plano de Benefício Social Familiar (cláusula 23ª da CCT 2020)  </t>
  </si>
  <si>
    <t xml:space="preserve">      A.1) Valor da passagem do transporte coletivo no município de prestação dos serviços (Decreto Executivo Municipal nº </t>
  </si>
  <si>
    <r>
      <t xml:space="preserve">  a) ISS             </t>
    </r>
    <r>
      <rPr>
        <sz val="9"/>
        <rFont val="Arial"/>
        <family val="2"/>
      </rPr>
      <t xml:space="preserve"> (Lei Complementar Municipal nº 112/2017 - art. 27- B </t>
    </r>
  </si>
  <si>
    <t>Papel higiênico 300m x 10 cm</t>
  </si>
  <si>
    <t>rolo</t>
  </si>
  <si>
    <t>Papel toalha interfolhado branco - 05 pacotes de 250 folhas</t>
  </si>
  <si>
    <t>fardo</t>
  </si>
  <si>
    <t>Papel toalha em rolo - 100 m x 35 cm</t>
  </si>
  <si>
    <t>Detergente Alcalino Clorado</t>
  </si>
  <si>
    <t>Detergente líquido</t>
  </si>
  <si>
    <t>Alvejante</t>
  </si>
  <si>
    <t>Sabão líquido</t>
  </si>
  <si>
    <t>Sabonete líquido refil</t>
  </si>
  <si>
    <t>Sabão em barra 400g</t>
  </si>
  <si>
    <t>Desinfetante líquido</t>
  </si>
  <si>
    <t>Saponácio cremoso</t>
  </si>
  <si>
    <t>Limpa vidros</t>
  </si>
  <si>
    <t>Limpa carpete</t>
  </si>
  <si>
    <t>Álcool gel</t>
  </si>
  <si>
    <t>Álcool gel sachê</t>
  </si>
  <si>
    <t>Álcool Etílico hidratado 96GL</t>
  </si>
  <si>
    <t>Lustra móveis</t>
  </si>
  <si>
    <t>Óleo de peroba</t>
  </si>
  <si>
    <t>Selador com acabamento acrílico para auto tráfego</t>
  </si>
  <si>
    <t>Aromatizante de ambiente</t>
  </si>
  <si>
    <t>Saco Alvejado</t>
  </si>
  <si>
    <t>Flanela laranja</t>
  </si>
  <si>
    <t>Flanela branca</t>
  </si>
  <si>
    <t>Saco para Lixo Classe 1 Tipo B 30L - Cor P</t>
  </si>
  <si>
    <t>Saco para lixo classe 1 tipo E 100L – Cor</t>
  </si>
  <si>
    <t>Saco para lixo classe 1 tipo C 50L</t>
  </si>
  <si>
    <t>Saco para lixo classe 1 tipo I 240L – Cor</t>
  </si>
  <si>
    <t>Esponja dupla face ergonômica</t>
  </si>
  <si>
    <t>Esponja de aço</t>
  </si>
  <si>
    <t>MOP úmido 190g</t>
  </si>
  <si>
    <t>5 litros</t>
  </si>
  <si>
    <t>800 ml</t>
  </si>
  <si>
    <t>1 unidade</t>
  </si>
  <si>
    <t>300 ml</t>
  </si>
  <si>
    <t>500 ml</t>
  </si>
  <si>
    <t>5 Litros</t>
  </si>
  <si>
    <t>1 litro</t>
  </si>
  <si>
    <t>200 ml</t>
  </si>
  <si>
    <t>140 ml</t>
  </si>
  <si>
    <t>10 sacos</t>
  </si>
  <si>
    <t>100 sacos</t>
  </si>
  <si>
    <t>8 unidades</t>
  </si>
  <si>
    <t>Pulverizador com capacidade de 500ml</t>
  </si>
  <si>
    <t>Escova sanitária em plástico resistente</t>
  </si>
  <si>
    <t>Dispenser para Papel Toalha Interfolhas.</t>
  </si>
  <si>
    <t xml:space="preserve">Placa Sinalizadora Piso Molhado </t>
  </si>
  <si>
    <t>Aspirador de Pó</t>
  </si>
  <si>
    <t>Escada Dobrável</t>
  </si>
  <si>
    <t>Lavadora a Jato</t>
  </si>
  <si>
    <t xml:space="preserve">Máquina de Lavar/Encerar (+ acessórios) </t>
  </si>
  <si>
    <t>Camiseta (com o emblema da empresa)  - Gola redonda, manga curta, composição majoritariamente de algodão.</t>
  </si>
  <si>
    <t>Camiseta (com o emblema da empresa)  - Gola redonda, manga longa, composição majoritariamente de algodão.</t>
  </si>
  <si>
    <t>Calça - Tecido microfibra ou brim</t>
  </si>
  <si>
    <t xml:space="preserve">Máscara Respiradora Semifacial </t>
  </si>
  <si>
    <t>Luva Vaqueta com Reforço</t>
  </si>
  <si>
    <t>Luva Nitrilíca</t>
  </si>
  <si>
    <t>Óculos Translúcido de Segurança</t>
  </si>
  <si>
    <t>Cinto de Segurança - CA 19734</t>
  </si>
  <si>
    <t>Sapato de Segurança</t>
  </si>
  <si>
    <t>Bota de Borracha cano médio</t>
  </si>
  <si>
    <t>Crachá de Identificação</t>
  </si>
  <si>
    <r>
      <t xml:space="preserve">produtividade (m² /             serv x mês)    de 40h semanais    (8h diárias) </t>
    </r>
    <r>
      <rPr>
        <b/>
        <sz val="10"/>
        <color indexed="10"/>
        <rFont val="Arial"/>
        <family val="2"/>
      </rPr>
      <t>PREENCHER</t>
    </r>
  </si>
  <si>
    <t>QUANTIDADE DE PESSOAL ALOCADO NA EXECUÇÃO CONTRATUAL (item 6.2.e do Anexo VII da IN nº 5/2017,  item 1.6.  -  Termo de Referência)</t>
  </si>
  <si>
    <t xml:space="preserve"> MATERIAIS, UTENSÍLIO, EQUIPAMENTOS ESSENCIAS, UNIFORMES E EPI'S ALOCADOS NA EXECUÇÃO CONTRATUAL  (item 6.2.f do Anexo VII da IN nº 5/2017  e itens de 5 a 8 do Anexo II ao Termo de Referência - Tabelas)</t>
  </si>
  <si>
    <t>IDENTIFICAÇÃO DO SERVIÇO - TERMO DE REFERÊNCIA</t>
  </si>
  <si>
    <t>SERVENTE / Pisos acarpetados = 1 /1000*</t>
  </si>
  <si>
    <t>SERVENTE / Pisos frios = 1 / 1000*</t>
  </si>
  <si>
    <t>SERVENTE/Almoxaridados/galpões = 1/2000*</t>
  </si>
  <si>
    <t>SERVENTE / Áreas com espaços livres - saguão, hall e salão = 1/1250*</t>
  </si>
  <si>
    <r>
      <t xml:space="preserve">SERVENTE / Banheiros </t>
    </r>
    <r>
      <rPr>
        <sz val="9"/>
        <rFont val="Arial"/>
        <family val="2"/>
      </rPr>
      <t>= 1/250*</t>
    </r>
  </si>
  <si>
    <t xml:space="preserve">P = produtividade de referência do trabalhador prevista no subitem 3.1 </t>
  </si>
  <si>
    <t>SERVENTE / Pisos pavimentados adjacentes/contíguos às edificações = 1/2250*</t>
  </si>
  <si>
    <t>SERVENTE / Varrição de passeios e arruamentos = 1/7500*</t>
  </si>
  <si>
    <t>SERVENTE / Pátios e áreas verdes com alta frequência = 1/2250*</t>
  </si>
  <si>
    <t>SERVENTE / Pátios e áreas verdes com média frequência = 1/2250*</t>
  </si>
  <si>
    <t>SERVENTE / Pátios e áreas verdes com baixa frequência = 1/2250*</t>
  </si>
  <si>
    <t>SERV. / Face externa com exposição a situação de risco = 1/145*</t>
  </si>
  <si>
    <t>SERV. / Face externa sem exposição a situação de risco = 1/340*</t>
  </si>
  <si>
    <t>SERV./Face interna = 1/340*</t>
  </si>
  <si>
    <t>Quantidade Mensal</t>
  </si>
  <si>
    <r>
      <t xml:space="preserve">Materiais de Limpeza – </t>
    </r>
    <r>
      <rPr>
        <b/>
        <sz val="15"/>
        <color indexed="18"/>
        <rFont val="Arial"/>
        <family val="2"/>
      </rPr>
      <t>COMPLEMENTARES</t>
    </r>
  </si>
  <si>
    <t>CUSTO ANUAL DOS MATERIAIS DE LIMPEZA – COMPLEMENTARES</t>
  </si>
  <si>
    <t>Quantidade a disponibilizar</t>
  </si>
  <si>
    <t>Custo mensal</t>
  </si>
  <si>
    <t>Pá para Lixo c/ cabo longo</t>
  </si>
  <si>
    <t>Suporte LT articulado c/ cabo</t>
  </si>
  <si>
    <t>Vassouras limpeza interna e externa</t>
  </si>
  <si>
    <t>Vassouras limpeza pesada</t>
  </si>
  <si>
    <t>Dispenser na cor branco 800ml - álcool gel</t>
  </si>
  <si>
    <t>Dispenser na cor branco 800ml - sabonete líquido</t>
  </si>
  <si>
    <t>Rodo para piso com extensor</t>
  </si>
  <si>
    <t>Rodo para vidro com extensor</t>
  </si>
  <si>
    <t xml:space="preserve">EQUIPAMENTOS ESSENCIAIS </t>
  </si>
  <si>
    <t>Máquina de Lavar e Secar - no mínimo 8,5 kg</t>
  </si>
  <si>
    <t>Mangueira - metragem mínima 50 metros - com acessórios</t>
  </si>
  <si>
    <t>Moleton ou Suéter (Parte superior p/ Inverno</t>
  </si>
  <si>
    <t>Outros Epi's Necessários</t>
  </si>
  <si>
    <t>UNIFORMES/EPI'S</t>
  </si>
  <si>
    <t>Uniformes /Epi's</t>
  </si>
  <si>
    <t>Obs. A descrição detalhada de todos os insumos - itens de 5 a 8 - estão no Anexo II ao Termo de Referência - Tabelas.</t>
  </si>
  <si>
    <t xml:space="preserve">CUSTO ANUAL DOS UNIFORMES </t>
  </si>
  <si>
    <t xml:space="preserve">CUSTO MENSAL DOS UNIFORMES </t>
  </si>
  <si>
    <t xml:space="preserve">CUSTO ANUAL DOS EPI's </t>
  </si>
  <si>
    <t xml:space="preserve">CUSTO MENSAL DOS EPI's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</si>
</sst>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\-??_);_(@_)"/>
    <numFmt numFmtId="165" formatCode="[$R$-416]\ #,##0.00;[Red]\-[$R$-416]\ #,##0.00"/>
    <numFmt numFmtId="166" formatCode="0.000%"/>
    <numFmt numFmtId="167" formatCode="0.0000"/>
    <numFmt numFmtId="168" formatCode="0.0000%"/>
    <numFmt numFmtId="169" formatCode="&quot;R$ &quot;#,##0.00"/>
    <numFmt numFmtId="170" formatCode="#,##0.00;[Red]#,##0.00"/>
    <numFmt numFmtId="171" formatCode="#,##0.0000000"/>
    <numFmt numFmtId="172" formatCode="0.0"/>
    <numFmt numFmtId="173" formatCode="_(&quot;R$ &quot;* #,##0.00_);_(&quot;R$ &quot;* \(#,##0.00\);_(&quot;R$ &quot;* \-??_);_(@_)"/>
  </numFmts>
  <fonts count="34" x14ac:knownFonts="1"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sz val="15"/>
      <color indexed="18"/>
      <name val="Arial"/>
      <family val="2"/>
    </font>
    <font>
      <b/>
      <sz val="12"/>
      <color indexed="18"/>
      <name val="Arial"/>
      <family val="2"/>
    </font>
    <font>
      <b/>
      <sz val="15"/>
      <color indexed="12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5"/>
      <color indexed="10"/>
      <name val="Arial"/>
      <family val="2"/>
    </font>
    <font>
      <b/>
      <sz val="12"/>
      <color indexed="12"/>
      <name val="Arial"/>
      <family val="2"/>
    </font>
    <font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name val="Arial"/>
      <family val="2"/>
    </font>
    <font>
      <b/>
      <strike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0"/>
      <name val="Arial"/>
      <family val="2"/>
    </font>
    <font>
      <sz val="10"/>
      <color rgb="FF000000"/>
      <name val="Calibri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indexed="15"/>
        <bgColor indexed="11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3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4D4D4D"/>
        <bgColor indexed="64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3" tint="0.59999389629810485"/>
        <bgColor indexed="34"/>
      </patternFill>
    </fill>
    <fill>
      <patternFill patternType="solid">
        <fgColor rgb="FFC4C4C4"/>
        <bgColor indexed="22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173" fontId="1" fillId="0" borderId="0" applyFill="0" applyBorder="0" applyAlignment="0" applyProtection="0"/>
    <xf numFmtId="164" fontId="1" fillId="0" borderId="0" applyFill="0" applyBorder="0" applyAlignment="0" applyProtection="0"/>
  </cellStyleXfs>
  <cellXfs count="529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" fontId="0" fillId="0" borderId="2" xfId="2" applyNumberFormat="1" applyFont="1" applyFill="1" applyBorder="1" applyAlignment="1" applyProtection="1">
      <alignment horizontal="right" vertical="center"/>
    </xf>
    <xf numFmtId="0" fontId="0" fillId="0" borderId="2" xfId="0" applyFont="1" applyFill="1" applyBorder="1" applyAlignment="1">
      <alignment horizontal="left" vertical="center"/>
    </xf>
    <xf numFmtId="1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4" fontId="0" fillId="0" borderId="2" xfId="2" applyFont="1" applyFill="1" applyBorder="1" applyAlignment="1" applyProtection="1">
      <alignment horizontal="right" vertical="center"/>
    </xf>
    <xf numFmtId="0" fontId="6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right" vertical="center"/>
    </xf>
    <xf numFmtId="0" fontId="9" fillId="3" borderId="2" xfId="0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" fontId="21" fillId="0" borderId="0" xfId="0" applyNumberFormat="1" applyFont="1" applyFill="1" applyBorder="1" applyAlignment="1">
      <alignment vertical="center"/>
    </xf>
    <xf numFmtId="3" fontId="21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3" fontId="10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1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6" fillId="7" borderId="2" xfId="0" applyFont="1" applyFill="1" applyBorder="1" applyAlignment="1">
      <alignment horizontal="left" vertical="center" wrapText="1"/>
    </xf>
    <xf numFmtId="0" fontId="0" fillId="7" borderId="2" xfId="0" applyFont="1" applyFill="1" applyBorder="1" applyAlignment="1">
      <alignment horizontal="left" vertical="center" wrapText="1"/>
    </xf>
    <xf numFmtId="0" fontId="0" fillId="7" borderId="2" xfId="0" applyFont="1" applyFill="1" applyBorder="1" applyAlignment="1">
      <alignment horizontal="left" vertical="center"/>
    </xf>
    <xf numFmtId="0" fontId="6" fillId="7" borderId="2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/>
    </xf>
    <xf numFmtId="164" fontId="1" fillId="7" borderId="2" xfId="2" applyFont="1" applyFill="1" applyBorder="1" applyAlignment="1" applyProtection="1">
      <alignment horizontal="right" vertical="center"/>
    </xf>
    <xf numFmtId="0" fontId="0" fillId="7" borderId="2" xfId="0" applyFont="1" applyFill="1" applyBorder="1" applyAlignment="1">
      <alignment horizontal="center" vertical="center" wrapText="1"/>
    </xf>
    <xf numFmtId="172" fontId="0" fillId="7" borderId="2" xfId="0" applyNumberFormat="1" applyFont="1" applyFill="1" applyBorder="1" applyAlignment="1">
      <alignment horizontal="center" vertical="center"/>
    </xf>
    <xf numFmtId="0" fontId="0" fillId="7" borderId="2" xfId="0" applyFont="1" applyFill="1" applyBorder="1" applyAlignment="1" applyProtection="1">
      <alignment horizontal="center" vertical="center"/>
      <protection locked="0"/>
    </xf>
    <xf numFmtId="0" fontId="8" fillId="7" borderId="2" xfId="0" applyFont="1" applyFill="1" applyBorder="1" applyAlignment="1">
      <alignment horizontal="left" vertical="center" wrapText="1"/>
    </xf>
    <xf numFmtId="0" fontId="0" fillId="7" borderId="3" xfId="0" applyFont="1" applyFill="1" applyBorder="1" applyAlignment="1">
      <alignment horizontal="center" vertical="center"/>
    </xf>
    <xf numFmtId="0" fontId="8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Fill="1" applyBorder="1" applyAlignment="1">
      <alignment horizontal="right" vertical="center"/>
    </xf>
    <xf numFmtId="10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1" fillId="7" borderId="1" xfId="0" applyFont="1" applyFill="1" applyBorder="1" applyAlignment="1">
      <alignment horizontal="center"/>
    </xf>
    <xf numFmtId="4" fontId="11" fillId="7" borderId="1" xfId="0" applyNumberFormat="1" applyFont="1" applyFill="1" applyBorder="1" applyAlignment="1">
      <alignment horizontal="right" vertical="center"/>
    </xf>
    <xf numFmtId="4" fontId="11" fillId="7" borderId="1" xfId="0" applyNumberFormat="1" applyFont="1" applyFill="1" applyBorder="1" applyAlignment="1"/>
    <xf numFmtId="4" fontId="11" fillId="7" borderId="1" xfId="0" applyNumberFormat="1" applyFont="1" applyFill="1" applyBorder="1" applyAlignment="1">
      <alignment horizontal="right"/>
    </xf>
    <xf numFmtId="4" fontId="11" fillId="8" borderId="1" xfId="0" applyNumberFormat="1" applyFont="1" applyFill="1" applyBorder="1" applyAlignment="1">
      <alignment horizontal="right"/>
    </xf>
    <xf numFmtId="10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39" fontId="11" fillId="0" borderId="1" xfId="0" applyNumberFormat="1" applyFont="1" applyBorder="1" applyAlignment="1">
      <alignment horizontal="right"/>
    </xf>
    <xf numFmtId="39" fontId="11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wrapText="1"/>
    </xf>
    <xf numFmtId="4" fontId="11" fillId="6" borderId="1" xfId="0" applyNumberFormat="1" applyFont="1" applyFill="1" applyBorder="1" applyAlignment="1">
      <alignment horizontal="right" vertical="center" wrapText="1"/>
    </xf>
    <xf numFmtId="10" fontId="11" fillId="6" borderId="1" xfId="0" applyNumberFormat="1" applyFont="1" applyFill="1" applyBorder="1" applyAlignment="1">
      <alignment horizontal="right" vertical="center" wrapText="1"/>
    </xf>
    <xf numFmtId="10" fontId="11" fillId="6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 wrapText="1"/>
    </xf>
    <xf numFmtId="164" fontId="14" fillId="9" borderId="2" xfId="2" applyFont="1" applyFill="1" applyBorder="1" applyAlignment="1" applyProtection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4" fontId="3" fillId="9" borderId="2" xfId="2" applyNumberFormat="1" applyFont="1" applyFill="1" applyBorder="1" applyAlignment="1" applyProtection="1">
      <alignment horizontal="right" vertical="center"/>
    </xf>
    <xf numFmtId="0" fontId="0" fillId="0" borderId="0" xfId="0" applyFont="1"/>
    <xf numFmtId="4" fontId="11" fillId="0" borderId="1" xfId="0" applyNumberFormat="1" applyFont="1" applyBorder="1" applyAlignment="1" applyProtection="1">
      <alignment vertical="center"/>
    </xf>
    <xf numFmtId="0" fontId="26" fillId="0" borderId="1" xfId="0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171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70" fontId="11" fillId="0" borderId="1" xfId="0" applyNumberFormat="1" applyFont="1" applyBorder="1" applyAlignment="1">
      <alignment horizontal="center" vertical="center"/>
    </xf>
    <xf numFmtId="171" fontId="11" fillId="0" borderId="1" xfId="0" applyNumberFormat="1" applyFont="1" applyBorder="1" applyAlignment="1">
      <alignment vertical="center"/>
    </xf>
    <xf numFmtId="4" fontId="11" fillId="0" borderId="1" xfId="0" applyNumberFormat="1" applyFont="1" applyBorder="1" applyAlignment="1">
      <alignment vertical="center"/>
    </xf>
    <xf numFmtId="0" fontId="11" fillId="0" borderId="1" xfId="0" applyNumberFormat="1" applyFont="1" applyBorder="1" applyAlignment="1">
      <alignment horizontal="center" wrapText="1"/>
    </xf>
    <xf numFmtId="4" fontId="11" fillId="0" borderId="4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4" fontId="11" fillId="12" borderId="1" xfId="0" applyNumberFormat="1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168" fontId="11" fillId="12" borderId="1" xfId="0" applyNumberFormat="1" applyFont="1" applyFill="1" applyBorder="1" applyAlignment="1">
      <alignment horizontal="right" vertical="center"/>
    </xf>
    <xf numFmtId="4" fontId="11" fillId="12" borderId="1" xfId="0" applyNumberFormat="1" applyFont="1" applyFill="1" applyBorder="1" applyAlignment="1">
      <alignment horizontal="right" vertical="center"/>
    </xf>
    <xf numFmtId="0" fontId="11" fillId="13" borderId="1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 wrapText="1"/>
    </xf>
    <xf numFmtId="0" fontId="28" fillId="0" borderId="0" xfId="0" applyFont="1"/>
    <xf numFmtId="170" fontId="11" fillId="12" borderId="7" xfId="0" applyNumberFormat="1" applyFont="1" applyFill="1" applyBorder="1" applyAlignment="1">
      <alignment horizontal="right" vertical="center" wrapText="1"/>
    </xf>
    <xf numFmtId="0" fontId="11" fillId="14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right" vertical="center" wrapText="1"/>
    </xf>
    <xf numFmtId="0" fontId="8" fillId="7" borderId="0" xfId="0" applyFont="1" applyFill="1"/>
    <xf numFmtId="0" fontId="11" fillId="11" borderId="1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right" vertical="center" wrapText="1"/>
    </xf>
    <xf numFmtId="4" fontId="8" fillId="0" borderId="13" xfId="0" applyNumberFormat="1" applyFont="1" applyBorder="1" applyAlignment="1">
      <alignment horizontal="right" vertical="center" wrapText="1"/>
    </xf>
    <xf numFmtId="4" fontId="11" fillId="4" borderId="13" xfId="0" applyNumberFormat="1" applyFont="1" applyFill="1" applyBorder="1" applyAlignment="1">
      <alignment horizontal="right" vertical="center" wrapText="1"/>
    </xf>
    <xf numFmtId="4" fontId="8" fillId="0" borderId="13" xfId="0" applyNumberFormat="1" applyFont="1" applyFill="1" applyBorder="1" applyAlignment="1">
      <alignment horizontal="right" vertical="center" wrapText="1"/>
    </xf>
    <xf numFmtId="4" fontId="11" fillId="11" borderId="1" xfId="0" applyNumberFormat="1" applyFont="1" applyFill="1" applyBorder="1" applyAlignment="1">
      <alignment horizontal="center" vertical="center" wrapText="1"/>
    </xf>
    <xf numFmtId="4" fontId="11" fillId="7" borderId="1" xfId="0" applyNumberFormat="1" applyFont="1" applyFill="1" applyBorder="1" applyAlignment="1">
      <alignment horizontal="right" vertical="center" wrapText="1"/>
    </xf>
    <xf numFmtId="0" fontId="22" fillId="0" borderId="0" xfId="0" applyFont="1"/>
    <xf numFmtId="0" fontId="11" fillId="14" borderId="1" xfId="0" applyFont="1" applyFill="1" applyBorder="1" applyAlignment="1">
      <alignment horizontal="center" vertical="center"/>
    </xf>
    <xf numFmtId="10" fontId="11" fillId="14" borderId="1" xfId="0" applyNumberFormat="1" applyFont="1" applyFill="1" applyBorder="1" applyAlignment="1">
      <alignment horizontal="right" vertical="center"/>
    </xf>
    <xf numFmtId="4" fontId="11" fillId="14" borderId="1" xfId="0" applyNumberFormat="1" applyFont="1" applyFill="1" applyBorder="1" applyAlignment="1">
      <alignment horizontal="right" vertical="center"/>
    </xf>
    <xf numFmtId="10" fontId="11" fillId="14" borderId="1" xfId="0" applyNumberFormat="1" applyFont="1" applyFill="1" applyBorder="1" applyAlignment="1">
      <alignment horizontal="center" vertical="center"/>
    </xf>
    <xf numFmtId="4" fontId="11" fillId="14" borderId="1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 wrapText="1"/>
    </xf>
    <xf numFmtId="4" fontId="11" fillId="12" borderId="4" xfId="0" applyNumberFormat="1" applyFont="1" applyFill="1" applyBorder="1" applyAlignment="1">
      <alignment horizontal="right" vertical="center" wrapText="1"/>
    </xf>
    <xf numFmtId="4" fontId="11" fillId="12" borderId="7" xfId="0" applyNumberFormat="1" applyFont="1" applyFill="1" applyBorder="1" applyAlignment="1">
      <alignment horizontal="right" vertical="center" wrapText="1"/>
    </xf>
    <xf numFmtId="0" fontId="11" fillId="11" borderId="14" xfId="0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right" vertical="center"/>
    </xf>
    <xf numFmtId="0" fontId="27" fillId="10" borderId="1" xfId="0" applyFont="1" applyFill="1" applyBorder="1" applyAlignment="1">
      <alignment horizontal="center" vertical="center" wrapText="1"/>
    </xf>
    <xf numFmtId="38" fontId="11" fillId="0" borderId="1" xfId="0" applyNumberFormat="1" applyFont="1" applyBorder="1" applyAlignment="1">
      <alignment horizontal="center" vertical="center"/>
    </xf>
    <xf numFmtId="0" fontId="27" fillId="10" borderId="6" xfId="0" applyFont="1" applyFill="1" applyBorder="1" applyAlignment="1">
      <alignment horizontal="center" vertical="center" wrapText="1"/>
    </xf>
    <xf numFmtId="0" fontId="27" fillId="10" borderId="4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wrapText="1"/>
    </xf>
    <xf numFmtId="0" fontId="8" fillId="0" borderId="6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/>
    </xf>
    <xf numFmtId="4" fontId="11" fillId="14" borderId="4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39" fontId="11" fillId="10" borderId="1" xfId="0" applyNumberFormat="1" applyFont="1" applyFill="1" applyBorder="1" applyAlignment="1">
      <alignment horizontal="right"/>
    </xf>
    <xf numFmtId="0" fontId="11" fillId="0" borderId="15" xfId="0" applyFont="1" applyBorder="1" applyAlignment="1">
      <alignment horizontal="center" vertical="center" wrapText="1"/>
    </xf>
    <xf numFmtId="9" fontId="11" fillId="6" borderId="1" xfId="0" applyNumberFormat="1" applyFont="1" applyFill="1" applyBorder="1" applyAlignment="1">
      <alignment horizontal="left" vertical="center" wrapText="1"/>
    </xf>
    <xf numFmtId="167" fontId="11" fillId="6" borderId="1" xfId="0" applyNumberFormat="1" applyFont="1" applyFill="1" applyBorder="1" applyAlignment="1">
      <alignment horizontal="left" vertical="center" wrapText="1"/>
    </xf>
    <xf numFmtId="168" fontId="11" fillId="6" borderId="1" xfId="0" applyNumberFormat="1" applyFont="1" applyFill="1" applyBorder="1" applyAlignment="1">
      <alignment horizontal="right" vertical="center"/>
    </xf>
    <xf numFmtId="10" fontId="11" fillId="6" borderId="1" xfId="0" applyNumberFormat="1" applyFont="1" applyFill="1" applyBorder="1" applyAlignment="1">
      <alignment horizontal="center" vertical="center"/>
    </xf>
    <xf numFmtId="166" fontId="11" fillId="6" borderId="1" xfId="0" applyNumberFormat="1" applyFont="1" applyFill="1" applyBorder="1" applyAlignment="1">
      <alignment horizontal="center" vertical="center"/>
    </xf>
    <xf numFmtId="169" fontId="11" fillId="6" borderId="1" xfId="0" applyNumberFormat="1" applyFont="1" applyFill="1" applyBorder="1" applyAlignment="1">
      <alignment vertical="center"/>
    </xf>
    <xf numFmtId="3" fontId="11" fillId="6" borderId="1" xfId="0" applyNumberFormat="1" applyFont="1" applyFill="1" applyBorder="1" applyAlignment="1" applyProtection="1">
      <alignment vertical="center"/>
    </xf>
    <xf numFmtId="3" fontId="11" fillId="6" borderId="1" xfId="0" applyNumberFormat="1" applyFont="1" applyFill="1" applyBorder="1" applyAlignment="1">
      <alignment vertical="center"/>
    </xf>
    <xf numFmtId="10" fontId="11" fillId="6" borderId="1" xfId="0" applyNumberFormat="1" applyFont="1" applyFill="1" applyBorder="1" applyAlignment="1">
      <alignment vertical="center"/>
    </xf>
    <xf numFmtId="10" fontId="11" fillId="6" borderId="1" xfId="0" applyNumberFormat="1" applyFont="1" applyFill="1" applyBorder="1" applyAlignment="1" applyProtection="1">
      <alignment vertical="center"/>
    </xf>
    <xf numFmtId="10" fontId="11" fillId="6" borderId="1" xfId="0" applyNumberFormat="1" applyFont="1" applyFill="1" applyBorder="1" applyAlignment="1">
      <alignment horizontal="center" vertical="center" wrapText="1"/>
    </xf>
    <xf numFmtId="0" fontId="29" fillId="0" borderId="0" xfId="0" applyFont="1"/>
    <xf numFmtId="0" fontId="31" fillId="0" borderId="0" xfId="0" applyFont="1"/>
    <xf numFmtId="0" fontId="32" fillId="7" borderId="2" xfId="0" applyFont="1" applyFill="1" applyBorder="1" applyAlignment="1">
      <alignment horizontal="left" vertical="center" wrapText="1"/>
    </xf>
    <xf numFmtId="0" fontId="31" fillId="0" borderId="0" xfId="0" applyFont="1" applyAlignment="1">
      <alignment horizontal="center"/>
    </xf>
    <xf numFmtId="4" fontId="0" fillId="0" borderId="2" xfId="2" applyNumberFormat="1" applyFont="1" applyFill="1" applyBorder="1" applyAlignment="1" applyProtection="1">
      <alignment horizontal="center" vertical="center" wrapText="1"/>
    </xf>
    <xf numFmtId="4" fontId="32" fillId="0" borderId="2" xfId="2" applyNumberFormat="1" applyFont="1" applyFill="1" applyBorder="1" applyAlignment="1" applyProtection="1">
      <alignment horizontal="center" vertical="center" wrapText="1"/>
    </xf>
    <xf numFmtId="164" fontId="32" fillId="0" borderId="2" xfId="2" applyFont="1" applyFill="1" applyBorder="1" applyAlignment="1" applyProtection="1">
      <alignment horizontal="right" vertical="center"/>
    </xf>
    <xf numFmtId="0" fontId="32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4" fontId="8" fillId="0" borderId="0" xfId="0" applyNumberFormat="1" applyFont="1"/>
    <xf numFmtId="4" fontId="11" fillId="0" borderId="1" xfId="0" applyNumberFormat="1" applyFont="1" applyBorder="1" applyAlignment="1">
      <alignment vertical="center" wrapText="1"/>
    </xf>
    <xf numFmtId="4" fontId="11" fillId="0" borderId="84" xfId="0" applyNumberFormat="1" applyFont="1" applyBorder="1" applyAlignment="1">
      <alignment vertical="center" wrapText="1"/>
    </xf>
    <xf numFmtId="4" fontId="11" fillId="0" borderId="85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164" fontId="0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0" fillId="0" borderId="2" xfId="2" applyNumberFormat="1" applyFont="1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1" fontId="0" fillId="0" borderId="2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2" applyFont="1" applyAlignment="1">
      <alignment horizontal="right" vertical="center"/>
    </xf>
    <xf numFmtId="164" fontId="0" fillId="0" borderId="2" xfId="2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164" fontId="0" fillId="0" borderId="0" xfId="2" applyFont="1" applyAlignment="1">
      <alignment horizontal="right" vertical="center"/>
    </xf>
    <xf numFmtId="4" fontId="0" fillId="0" borderId="2" xfId="1" applyNumberFormat="1" applyFont="1" applyBorder="1" applyAlignment="1">
      <alignment horizontal="right" vertical="center"/>
    </xf>
    <xf numFmtId="4" fontId="0" fillId="0" borderId="2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4" fontId="3" fillId="0" borderId="0" xfId="0" applyNumberFormat="1" applyFont="1" applyAlignment="1">
      <alignment vertical="center"/>
    </xf>
    <xf numFmtId="4" fontId="14" fillId="0" borderId="0" xfId="0" applyNumberFormat="1" applyFont="1" applyAlignment="1">
      <alignment horizontal="right" vertical="center"/>
    </xf>
    <xf numFmtId="0" fontId="3" fillId="25" borderId="2" xfId="0" applyFont="1" applyFill="1" applyBorder="1" applyAlignment="1">
      <alignment vertical="center"/>
    </xf>
    <xf numFmtId="4" fontId="3" fillId="25" borderId="2" xfId="0" applyNumberFormat="1" applyFont="1" applyFill="1" applyBorder="1" applyAlignment="1">
      <alignment vertical="center"/>
    </xf>
    <xf numFmtId="1" fontId="0" fillId="0" borderId="2" xfId="2" applyNumberFormat="1" applyFont="1" applyFill="1" applyBorder="1" applyAlignment="1" applyProtection="1">
      <alignment horizontal="center" vertical="center"/>
    </xf>
    <xf numFmtId="1" fontId="32" fillId="0" borderId="2" xfId="2" applyNumberFormat="1" applyFont="1" applyFill="1" applyBorder="1" applyAlignment="1" applyProtection="1">
      <alignment horizontal="center" vertical="center"/>
    </xf>
    <xf numFmtId="4" fontId="0" fillId="0" borderId="2" xfId="0" applyNumberFormat="1" applyFont="1" applyFill="1" applyBorder="1" applyAlignment="1">
      <alignment horizontal="center" vertical="center" wrapText="1"/>
    </xf>
    <xf numFmtId="4" fontId="32" fillId="0" borderId="2" xfId="0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 wrapText="1"/>
    </xf>
    <xf numFmtId="164" fontId="1" fillId="0" borderId="2" xfId="2" applyFont="1" applyFill="1" applyBorder="1" applyAlignment="1" applyProtection="1">
      <alignment horizontal="right" vertical="center"/>
    </xf>
    <xf numFmtId="4" fontId="1" fillId="0" borderId="2" xfId="2" applyNumberFormat="1" applyFont="1" applyFill="1" applyBorder="1" applyAlignment="1" applyProtection="1">
      <alignment horizontal="right" vertical="center"/>
    </xf>
    <xf numFmtId="164" fontId="14" fillId="9" borderId="2" xfId="2" applyFont="1" applyFill="1" applyBorder="1" applyAlignment="1">
      <alignment horizontal="center" vertical="center" wrapText="1"/>
    </xf>
    <xf numFmtId="164" fontId="3" fillId="9" borderId="2" xfId="2" applyFont="1" applyFill="1" applyBorder="1" applyAlignment="1">
      <alignment horizontal="right" vertical="center"/>
    </xf>
    <xf numFmtId="164" fontId="3" fillId="9" borderId="2" xfId="2" applyFont="1" applyFill="1" applyBorder="1" applyAlignment="1">
      <alignment horizontal="center" vertical="center" wrapText="1"/>
    </xf>
    <xf numFmtId="4" fontId="3" fillId="9" borderId="2" xfId="0" applyNumberFormat="1" applyFont="1" applyFill="1" applyBorder="1" applyAlignment="1">
      <alignment vertical="center"/>
    </xf>
    <xf numFmtId="0" fontId="15" fillId="9" borderId="2" xfId="0" applyFont="1" applyFill="1" applyBorder="1" applyAlignment="1">
      <alignment horizontal="center" vertical="center" wrapText="1"/>
    </xf>
    <xf numFmtId="4" fontId="3" fillId="9" borderId="2" xfId="1" applyNumberFormat="1" applyFont="1" applyFill="1" applyBorder="1" applyAlignment="1">
      <alignment horizontal="right" vertical="center"/>
    </xf>
    <xf numFmtId="4" fontId="3" fillId="9" borderId="2" xfId="2" applyNumberFormat="1" applyFont="1" applyFill="1" applyBorder="1" applyAlignment="1">
      <alignment horizontal="right" vertical="center"/>
    </xf>
    <xf numFmtId="0" fontId="15" fillId="9" borderId="2" xfId="0" applyFont="1" applyFill="1" applyBorder="1" applyAlignment="1">
      <alignment horizontal="center" vertical="center"/>
    </xf>
    <xf numFmtId="164" fontId="3" fillId="9" borderId="2" xfId="2" applyFont="1" applyFill="1" applyBorder="1" applyAlignment="1">
      <alignment vertical="center"/>
    </xf>
    <xf numFmtId="164" fontId="5" fillId="9" borderId="2" xfId="2" applyFont="1" applyFill="1" applyBorder="1" applyAlignment="1">
      <alignment vertical="center"/>
    </xf>
    <xf numFmtId="0" fontId="17" fillId="9" borderId="2" xfId="0" applyFont="1" applyFill="1" applyBorder="1" applyAlignment="1">
      <alignment vertical="center"/>
    </xf>
    <xf numFmtId="0" fontId="11" fillId="0" borderId="27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5" xfId="0" applyFont="1" applyBorder="1" applyAlignment="1">
      <alignment horizontal="justify" wrapText="1"/>
    </xf>
    <xf numFmtId="0" fontId="22" fillId="0" borderId="70" xfId="0" applyFont="1" applyBorder="1" applyAlignment="1">
      <alignment horizontal="left" vertical="center"/>
    </xf>
    <xf numFmtId="0" fontId="22" fillId="0" borderId="71" xfId="0" applyFont="1" applyBorder="1" applyAlignment="1">
      <alignment horizontal="left" vertical="center"/>
    </xf>
    <xf numFmtId="3" fontId="22" fillId="0" borderId="71" xfId="0" applyNumberFormat="1" applyFont="1" applyBorder="1" applyAlignment="1">
      <alignment horizontal="center" vertical="center"/>
    </xf>
    <xf numFmtId="3" fontId="22" fillId="0" borderId="7" xfId="0" applyNumberFormat="1" applyFont="1" applyBorder="1" applyAlignment="1">
      <alignment horizontal="center" vertical="center"/>
    </xf>
    <xf numFmtId="0" fontId="11" fillId="24" borderId="65" xfId="0" applyFont="1" applyFill="1" applyBorder="1" applyAlignment="1">
      <alignment horizontal="center" vertical="center" wrapText="1"/>
    </xf>
    <xf numFmtId="0" fontId="11" fillId="19" borderId="31" xfId="0" applyFont="1" applyFill="1" applyBorder="1" applyAlignment="1">
      <alignment horizontal="left" vertical="center" wrapText="1"/>
    </xf>
    <xf numFmtId="0" fontId="11" fillId="19" borderId="32" xfId="0" applyFont="1" applyFill="1" applyBorder="1" applyAlignment="1">
      <alignment horizontal="left" vertical="center" wrapText="1"/>
    </xf>
    <xf numFmtId="0" fontId="11" fillId="19" borderId="33" xfId="0" applyFont="1" applyFill="1" applyBorder="1" applyAlignment="1">
      <alignment horizontal="left" vertical="center" wrapText="1"/>
    </xf>
    <xf numFmtId="0" fontId="11" fillId="17" borderId="77" xfId="0" applyFont="1" applyFill="1" applyBorder="1" applyAlignment="1">
      <alignment horizontal="center" vertical="center" wrapText="1"/>
    </xf>
    <xf numFmtId="0" fontId="11" fillId="17" borderId="65" xfId="0" applyFont="1" applyFill="1" applyBorder="1" applyAlignment="1">
      <alignment horizontal="center" vertical="center" wrapText="1"/>
    </xf>
    <xf numFmtId="0" fontId="11" fillId="17" borderId="7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9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/>
    </xf>
    <xf numFmtId="0" fontId="11" fillId="18" borderId="29" xfId="0" applyFont="1" applyFill="1" applyBorder="1" applyAlignment="1">
      <alignment horizontal="center" vertical="center"/>
    </xf>
    <xf numFmtId="0" fontId="11" fillId="18" borderId="30" xfId="0" applyFont="1" applyFill="1" applyBorder="1" applyAlignment="1">
      <alignment horizontal="center" vertical="center"/>
    </xf>
    <xf numFmtId="0" fontId="11" fillId="18" borderId="7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23" borderId="6" xfId="0" applyFont="1" applyFill="1" applyBorder="1" applyAlignment="1">
      <alignment horizontal="center" vertical="center"/>
    </xf>
    <xf numFmtId="0" fontId="11" fillId="23" borderId="1" xfId="0" applyFont="1" applyFill="1" applyBorder="1" applyAlignment="1">
      <alignment horizontal="center" vertical="center"/>
    </xf>
    <xf numFmtId="0" fontId="11" fillId="23" borderId="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0" fontId="11" fillId="10" borderId="1" xfId="0" applyFont="1" applyFill="1" applyBorder="1" applyAlignment="1">
      <alignment horizontal="right" wrapText="1"/>
    </xf>
    <xf numFmtId="4" fontId="11" fillId="1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right" wrapText="1"/>
    </xf>
    <xf numFmtId="4" fontId="11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justify" wrapText="1"/>
    </xf>
    <xf numFmtId="4" fontId="11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2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right" vertical="center"/>
    </xf>
    <xf numFmtId="3" fontId="11" fillId="0" borderId="1" xfId="0" applyNumberFormat="1" applyFont="1" applyBorder="1" applyAlignment="1">
      <alignment horizontal="center"/>
    </xf>
    <xf numFmtId="0" fontId="11" fillId="4" borderId="1" xfId="0" applyFont="1" applyFill="1" applyBorder="1" applyAlignment="1">
      <alignment horizontal="right" vertical="center" wrapText="1"/>
    </xf>
    <xf numFmtId="4" fontId="11" fillId="4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14" borderId="16" xfId="0" applyFont="1" applyFill="1" applyBorder="1" applyAlignment="1">
      <alignment horizontal="right" vertical="center" wrapText="1"/>
    </xf>
    <xf numFmtId="0" fontId="11" fillId="14" borderId="17" xfId="0" applyFont="1" applyFill="1" applyBorder="1" applyAlignment="1">
      <alignment horizontal="right" vertical="center" wrapText="1"/>
    </xf>
    <xf numFmtId="0" fontId="11" fillId="14" borderId="28" xfId="0" applyFont="1" applyFill="1" applyBorder="1" applyAlignment="1">
      <alignment horizontal="right" vertical="center" wrapText="1"/>
    </xf>
    <xf numFmtId="0" fontId="11" fillId="18" borderId="69" xfId="0" applyFont="1" applyFill="1" applyBorder="1" applyAlignment="1">
      <alignment horizontal="center" vertical="center"/>
    </xf>
    <xf numFmtId="0" fontId="11" fillId="18" borderId="53" xfId="0" applyFont="1" applyFill="1" applyBorder="1" applyAlignment="1">
      <alignment horizontal="center" vertical="center"/>
    </xf>
    <xf numFmtId="0" fontId="11" fillId="18" borderId="1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1" fillId="0" borderId="5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11" fillId="18" borderId="74" xfId="0" applyFont="1" applyFill="1" applyBorder="1" applyAlignment="1">
      <alignment horizontal="center" vertical="center"/>
    </xf>
    <xf numFmtId="0" fontId="11" fillId="18" borderId="61" xfId="0" applyFont="1" applyFill="1" applyBorder="1" applyAlignment="1">
      <alignment horizontal="center" vertical="center"/>
    </xf>
    <xf numFmtId="0" fontId="11" fillId="18" borderId="75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7" fillId="10" borderId="27" xfId="0" applyFont="1" applyFill="1" applyBorder="1" applyAlignment="1">
      <alignment horizontal="center" vertical="center" wrapText="1"/>
    </xf>
    <xf numFmtId="0" fontId="27" fillId="10" borderId="17" xfId="0" applyFont="1" applyFill="1" applyBorder="1" applyAlignment="1">
      <alignment horizontal="center" vertical="center" wrapText="1"/>
    </xf>
    <xf numFmtId="0" fontId="27" fillId="10" borderId="2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2" fontId="11" fillId="14" borderId="27" xfId="0" applyNumberFormat="1" applyFont="1" applyFill="1" applyBorder="1" applyAlignment="1">
      <alignment horizontal="right" vertical="center" wrapText="1"/>
    </xf>
    <xf numFmtId="2" fontId="11" fillId="14" borderId="11" xfId="0" applyNumberFormat="1" applyFont="1" applyFill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7" fillId="10" borderId="16" xfId="0" applyFont="1" applyFill="1" applyBorder="1" applyAlignment="1">
      <alignment horizontal="center" vertical="center" wrapText="1"/>
    </xf>
    <xf numFmtId="0" fontId="27" fillId="10" borderId="1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right" vertical="center" wrapText="1"/>
    </xf>
    <xf numFmtId="2" fontId="11" fillId="0" borderId="4" xfId="0" applyNumberFormat="1" applyFont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1" fillId="17" borderId="31" xfId="0" applyFont="1" applyFill="1" applyBorder="1" applyAlignment="1">
      <alignment horizontal="left" vertical="center" wrapText="1"/>
    </xf>
    <xf numFmtId="0" fontId="11" fillId="17" borderId="32" xfId="0" applyFont="1" applyFill="1" applyBorder="1" applyAlignment="1">
      <alignment horizontal="left" vertical="center" wrapText="1"/>
    </xf>
    <xf numFmtId="0" fontId="11" fillId="17" borderId="33" xfId="0" applyFont="1" applyFill="1" applyBorder="1" applyAlignment="1">
      <alignment horizontal="left" vertical="center" wrapText="1"/>
    </xf>
    <xf numFmtId="0" fontId="11" fillId="0" borderId="7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73" xfId="0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12" borderId="6" xfId="0" applyNumberFormat="1" applyFont="1" applyFill="1" applyBorder="1" applyAlignment="1">
      <alignment horizontal="right" vertical="center" wrapText="1"/>
    </xf>
    <xf numFmtId="49" fontId="11" fillId="12" borderId="1" xfId="0" applyNumberFormat="1" applyFont="1" applyFill="1" applyBorder="1" applyAlignment="1">
      <alignment horizontal="right" vertical="center" wrapText="1"/>
    </xf>
    <xf numFmtId="49" fontId="11" fillId="12" borderId="70" xfId="0" applyNumberFormat="1" applyFont="1" applyFill="1" applyBorder="1" applyAlignment="1">
      <alignment horizontal="right" vertical="center" wrapText="1"/>
    </xf>
    <xf numFmtId="49" fontId="11" fillId="12" borderId="71" xfId="0" applyNumberFormat="1" applyFont="1" applyFill="1" applyBorder="1" applyAlignment="1">
      <alignment horizontal="right" vertical="center" wrapText="1"/>
    </xf>
    <xf numFmtId="49" fontId="11" fillId="2" borderId="53" xfId="0" applyNumberFormat="1" applyFont="1" applyFill="1" applyBorder="1" applyAlignment="1">
      <alignment horizontal="center" vertical="center" wrapText="1"/>
    </xf>
    <xf numFmtId="0" fontId="11" fillId="15" borderId="40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/>
    </xf>
    <xf numFmtId="0" fontId="8" fillId="19" borderId="1" xfId="0" applyFont="1" applyFill="1" applyBorder="1" applyAlignment="1">
      <alignment horizontal="left" vertical="center" wrapText="1"/>
    </xf>
    <xf numFmtId="0" fontId="11" fillId="16" borderId="65" xfId="0" applyFont="1" applyFill="1" applyBorder="1" applyAlignment="1">
      <alignment horizontal="center" vertical="center"/>
    </xf>
    <xf numFmtId="0" fontId="11" fillId="17" borderId="66" xfId="0" applyFont="1" applyFill="1" applyBorder="1" applyAlignment="1">
      <alignment horizontal="left" vertical="center" wrapText="1"/>
    </xf>
    <xf numFmtId="0" fontId="11" fillId="17" borderId="67" xfId="0" applyFont="1" applyFill="1" applyBorder="1" applyAlignment="1">
      <alignment horizontal="left" vertical="center" wrapText="1"/>
    </xf>
    <xf numFmtId="0" fontId="11" fillId="17" borderId="68" xfId="0" applyFont="1" applyFill="1" applyBorder="1" applyAlignment="1">
      <alignment horizontal="left" vertical="center" wrapText="1"/>
    </xf>
    <xf numFmtId="49" fontId="11" fillId="11" borderId="69" xfId="0" applyNumberFormat="1" applyFont="1" applyFill="1" applyBorder="1" applyAlignment="1">
      <alignment horizontal="left" vertical="center" wrapText="1"/>
    </xf>
    <xf numFmtId="49" fontId="11" fillId="11" borderId="53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12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1" fillId="15" borderId="15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 wrapText="1"/>
    </xf>
    <xf numFmtId="0" fontId="11" fillId="14" borderId="1" xfId="0" applyFont="1" applyFill="1" applyBorder="1" applyAlignment="1">
      <alignment horizontal="left" vertical="center"/>
    </xf>
    <xf numFmtId="0" fontId="11" fillId="12" borderId="27" xfId="0" applyFont="1" applyFill="1" applyBorder="1" applyAlignment="1">
      <alignment horizontal="right" vertical="center" wrapText="1"/>
    </xf>
    <xf numFmtId="0" fontId="11" fillId="12" borderId="17" xfId="0" applyFont="1" applyFill="1" applyBorder="1" applyAlignment="1">
      <alignment horizontal="right" vertical="center" wrapText="1"/>
    </xf>
    <xf numFmtId="0" fontId="11" fillId="12" borderId="28" xfId="0" applyFont="1" applyFill="1" applyBorder="1" applyAlignment="1">
      <alignment horizontal="right" vertical="center" wrapText="1"/>
    </xf>
    <xf numFmtId="0" fontId="11" fillId="11" borderId="1" xfId="0" applyFont="1" applyFill="1" applyBorder="1" applyAlignment="1">
      <alignment horizontal="center" vertical="center"/>
    </xf>
    <xf numFmtId="0" fontId="30" fillId="22" borderId="31" xfId="0" applyFont="1" applyFill="1" applyBorder="1" applyAlignment="1">
      <alignment horizontal="left" vertical="center" wrapText="1"/>
    </xf>
    <xf numFmtId="0" fontId="30" fillId="22" borderId="32" xfId="0" applyFont="1" applyFill="1" applyBorder="1" applyAlignment="1">
      <alignment horizontal="left" vertical="center" wrapText="1"/>
    </xf>
    <xf numFmtId="0" fontId="30" fillId="22" borderId="33" xfId="0" applyFont="1" applyFill="1" applyBorder="1" applyAlignment="1">
      <alignment horizontal="left" vertical="center" wrapText="1"/>
    </xf>
    <xf numFmtId="0" fontId="11" fillId="14" borderId="62" xfId="0" applyFont="1" applyFill="1" applyBorder="1" applyAlignment="1">
      <alignment horizontal="center" vertical="center" wrapText="1"/>
    </xf>
    <xf numFmtId="0" fontId="11" fillId="14" borderId="63" xfId="0" applyFont="1" applyFill="1" applyBorder="1" applyAlignment="1">
      <alignment horizontal="center" vertical="center" wrapText="1"/>
    </xf>
    <xf numFmtId="0" fontId="11" fillId="14" borderId="64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12" borderId="29" xfId="0" applyFont="1" applyFill="1" applyBorder="1" applyAlignment="1">
      <alignment horizontal="right" vertical="center" wrapText="1"/>
    </xf>
    <xf numFmtId="0" fontId="11" fillId="12" borderId="30" xfId="0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horizontal="left" vertical="center"/>
    </xf>
    <xf numFmtId="49" fontId="8" fillId="21" borderId="54" xfId="0" applyNumberFormat="1" applyFont="1" applyFill="1" applyBorder="1" applyAlignment="1">
      <alignment horizontal="center" vertical="center" wrapText="1"/>
    </xf>
    <xf numFmtId="49" fontId="8" fillId="21" borderId="22" xfId="0" applyNumberFormat="1" applyFont="1" applyFill="1" applyBorder="1" applyAlignment="1">
      <alignment horizontal="center" vertical="center" wrapText="1"/>
    </xf>
    <xf numFmtId="49" fontId="8" fillId="21" borderId="55" xfId="0" applyNumberFormat="1" applyFont="1" applyFill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11" fillId="16" borderId="58" xfId="0" applyFont="1" applyFill="1" applyBorder="1" applyAlignment="1">
      <alignment horizontal="center" vertical="center"/>
    </xf>
    <xf numFmtId="0" fontId="11" fillId="16" borderId="59" xfId="0" applyFont="1" applyFill="1" applyBorder="1" applyAlignment="1">
      <alignment horizontal="center" vertical="center"/>
    </xf>
    <xf numFmtId="0" fontId="11" fillId="16" borderId="60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 wrapText="1"/>
    </xf>
    <xf numFmtId="0" fontId="8" fillId="19" borderId="1" xfId="0" applyFont="1" applyFill="1" applyBorder="1" applyAlignment="1">
      <alignment horizontal="left" vertical="top" wrapText="1"/>
    </xf>
    <xf numFmtId="0" fontId="11" fillId="13" borderId="1" xfId="0" applyFont="1" applyFill="1" applyBorder="1" applyAlignment="1">
      <alignment horizontal="left" vertical="center"/>
    </xf>
    <xf numFmtId="0" fontId="11" fillId="11" borderId="1" xfId="0" applyFont="1" applyFill="1" applyBorder="1" applyAlignment="1">
      <alignment horizontal="left" vertical="center"/>
    </xf>
    <xf numFmtId="0" fontId="11" fillId="12" borderId="1" xfId="0" applyFont="1" applyFill="1" applyBorder="1" applyAlignment="1">
      <alignment horizontal="right" vertical="center" wrapText="1"/>
    </xf>
    <xf numFmtId="0" fontId="11" fillId="0" borderId="2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8" fillId="20" borderId="1" xfId="0" applyFont="1" applyFill="1" applyBorder="1" applyAlignment="1">
      <alignment horizontal="left" vertical="top" wrapText="1"/>
    </xf>
    <xf numFmtId="0" fontId="11" fillId="0" borderId="27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10" fontId="11" fillId="6" borderId="27" xfId="0" applyNumberFormat="1" applyFont="1" applyFill="1" applyBorder="1" applyAlignment="1">
      <alignment horizontal="right" vertical="center"/>
    </xf>
    <xf numFmtId="10" fontId="11" fillId="6" borderId="28" xfId="0" applyNumberFormat="1" applyFont="1" applyFill="1" applyBorder="1" applyAlignment="1">
      <alignment horizontal="right" vertical="center"/>
    </xf>
    <xf numFmtId="0" fontId="8" fillId="19" borderId="79" xfId="0" applyFont="1" applyFill="1" applyBorder="1" applyAlignment="1">
      <alignment horizontal="left" vertical="center" wrapText="1"/>
    </xf>
    <xf numFmtId="0" fontId="8" fillId="19" borderId="80" xfId="0" applyFont="1" applyFill="1" applyBorder="1" applyAlignment="1">
      <alignment horizontal="left" vertical="center" wrapText="1"/>
    </xf>
    <xf numFmtId="0" fontId="8" fillId="19" borderId="81" xfId="0" applyFont="1" applyFill="1" applyBorder="1" applyAlignment="1">
      <alignment horizontal="left" vertical="center" wrapText="1"/>
    </xf>
    <xf numFmtId="4" fontId="11" fillId="10" borderId="35" xfId="0" applyNumberFormat="1" applyFont="1" applyFill="1" applyBorder="1" applyAlignment="1">
      <alignment horizontal="right" vertical="center" wrapText="1"/>
    </xf>
    <xf numFmtId="4" fontId="11" fillId="10" borderId="17" xfId="0" applyNumberFormat="1" applyFont="1" applyFill="1" applyBorder="1" applyAlignment="1">
      <alignment horizontal="right" vertical="center" wrapText="1"/>
    </xf>
    <xf numFmtId="4" fontId="11" fillId="10" borderId="28" xfId="0" applyNumberFormat="1" applyFont="1" applyFill="1" applyBorder="1" applyAlignment="1">
      <alignment horizontal="right" vertical="center" wrapText="1"/>
    </xf>
    <xf numFmtId="4" fontId="11" fillId="10" borderId="27" xfId="0" applyNumberFormat="1" applyFont="1" applyFill="1" applyBorder="1" applyAlignment="1">
      <alignment horizontal="right" vertical="center" wrapText="1"/>
    </xf>
    <xf numFmtId="4" fontId="11" fillId="10" borderId="34" xfId="0" applyNumberFormat="1" applyFont="1" applyFill="1" applyBorder="1" applyAlignment="1">
      <alignment horizontal="right" vertical="center" wrapText="1"/>
    </xf>
    <xf numFmtId="165" fontId="11" fillId="6" borderId="1" xfId="0" applyNumberFormat="1" applyFont="1" applyFill="1" applyBorder="1" applyAlignment="1">
      <alignment horizontal="right" vertical="center" wrapText="1"/>
    </xf>
    <xf numFmtId="165" fontId="11" fillId="6" borderId="4" xfId="0" applyNumberFormat="1" applyFont="1" applyFill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8" fillId="19" borderId="6" xfId="0" applyFont="1" applyFill="1" applyBorder="1" applyAlignment="1">
      <alignment horizontal="left" vertical="center" wrapText="1"/>
    </xf>
    <xf numFmtId="0" fontId="8" fillId="19" borderId="4" xfId="0" applyFont="1" applyFill="1" applyBorder="1" applyAlignment="1">
      <alignment horizontal="left" vertical="center" wrapText="1"/>
    </xf>
    <xf numFmtId="0" fontId="11" fillId="14" borderId="31" xfId="0" applyFont="1" applyFill="1" applyBorder="1" applyAlignment="1">
      <alignment horizontal="center" vertical="center" wrapText="1"/>
    </xf>
    <xf numFmtId="0" fontId="11" fillId="14" borderId="32" xfId="0" applyFont="1" applyFill="1" applyBorder="1" applyAlignment="1">
      <alignment horizontal="center" vertical="center" wrapText="1"/>
    </xf>
    <xf numFmtId="0" fontId="11" fillId="14" borderId="33" xfId="0" applyFont="1" applyFill="1" applyBorder="1" applyAlignment="1">
      <alignment horizontal="center" vertical="center" wrapText="1"/>
    </xf>
    <xf numFmtId="0" fontId="11" fillId="18" borderId="36" xfId="0" applyFont="1" applyFill="1" applyBorder="1" applyAlignment="1">
      <alignment horizontal="center" vertical="center"/>
    </xf>
    <xf numFmtId="0" fontId="11" fillId="18" borderId="1" xfId="0" applyFont="1" applyFill="1" applyBorder="1" applyAlignment="1">
      <alignment horizontal="center" vertical="center"/>
    </xf>
    <xf numFmtId="0" fontId="11" fillId="18" borderId="13" xfId="0" applyFont="1" applyFill="1" applyBorder="1" applyAlignment="1">
      <alignment horizontal="center" vertical="center"/>
    </xf>
    <xf numFmtId="0" fontId="8" fillId="0" borderId="36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1" fillId="4" borderId="3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3" borderId="3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11" fillId="12" borderId="35" xfId="0" applyFont="1" applyFill="1" applyBorder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12" borderId="28" xfId="0" applyFont="1" applyFill="1" applyBorder="1" applyAlignment="1">
      <alignment horizontal="center" vertical="center" wrapText="1"/>
    </xf>
    <xf numFmtId="4" fontId="11" fillId="12" borderId="27" xfId="0" applyNumberFormat="1" applyFont="1" applyFill="1" applyBorder="1" applyAlignment="1">
      <alignment horizontal="right" vertical="center" wrapText="1"/>
    </xf>
    <xf numFmtId="4" fontId="11" fillId="12" borderId="34" xfId="0" applyNumberFormat="1" applyFont="1" applyFill="1" applyBorder="1" applyAlignment="1">
      <alignment horizontal="right" vertical="center" wrapText="1"/>
    </xf>
    <xf numFmtId="0" fontId="8" fillId="0" borderId="35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4" fontId="11" fillId="0" borderId="27" xfId="0" applyNumberFormat="1" applyFont="1" applyBorder="1" applyAlignment="1">
      <alignment horizontal="right" vertical="center" wrapText="1"/>
    </xf>
    <xf numFmtId="4" fontId="11" fillId="0" borderId="34" xfId="0" applyNumberFormat="1" applyFont="1" applyBorder="1" applyAlignment="1">
      <alignment horizontal="righ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11" fillId="11" borderId="35" xfId="0" applyFont="1" applyFill="1" applyBorder="1" applyAlignment="1">
      <alignment horizontal="right" vertical="center" wrapText="1"/>
    </xf>
    <xf numFmtId="0" fontId="11" fillId="11" borderId="17" xfId="0" applyFont="1" applyFill="1" applyBorder="1" applyAlignment="1">
      <alignment horizontal="right" vertical="center" wrapText="1"/>
    </xf>
    <xf numFmtId="0" fontId="11" fillId="11" borderId="28" xfId="0" applyFont="1" applyFill="1" applyBorder="1" applyAlignment="1">
      <alignment horizontal="right" vertical="center" wrapText="1"/>
    </xf>
    <xf numFmtId="4" fontId="11" fillId="11" borderId="27" xfId="0" applyNumberFormat="1" applyFont="1" applyFill="1" applyBorder="1" applyAlignment="1">
      <alignment horizontal="right" vertical="center" wrapText="1"/>
    </xf>
    <xf numFmtId="4" fontId="11" fillId="11" borderId="34" xfId="0" applyNumberFormat="1" applyFont="1" applyFill="1" applyBorder="1" applyAlignment="1">
      <alignment horizontal="right" vertical="center" wrapText="1"/>
    </xf>
    <xf numFmtId="0" fontId="8" fillId="0" borderId="36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11" fillId="4" borderId="36" xfId="0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right" vertical="center"/>
    </xf>
    <xf numFmtId="0" fontId="8" fillId="0" borderId="3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2" fontId="11" fillId="0" borderId="13" xfId="0" applyNumberFormat="1" applyFont="1" applyBorder="1" applyAlignment="1">
      <alignment horizontal="righ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11" borderId="36" xfId="0" applyFont="1" applyFill="1" applyBorder="1" applyAlignment="1">
      <alignment horizontal="right" vertical="center" wrapText="1"/>
    </xf>
    <xf numFmtId="0" fontId="11" fillId="11" borderId="1" xfId="0" applyFont="1" applyFill="1" applyBorder="1" applyAlignment="1">
      <alignment horizontal="right" vertical="center" wrapText="1"/>
    </xf>
    <xf numFmtId="4" fontId="11" fillId="11" borderId="1" xfId="0" applyNumberFormat="1" applyFont="1" applyFill="1" applyBorder="1" applyAlignment="1">
      <alignment horizontal="right" vertical="center" wrapText="1"/>
    </xf>
    <xf numFmtId="4" fontId="11" fillId="11" borderId="13" xfId="0" applyNumberFormat="1" applyFont="1" applyFill="1" applyBorder="1" applyAlignment="1">
      <alignment horizontal="right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2" fontId="11" fillId="0" borderId="27" xfId="0" applyNumberFormat="1" applyFont="1" applyBorder="1" applyAlignment="1">
      <alignment horizontal="right" vertical="center" wrapText="1"/>
    </xf>
    <xf numFmtId="2" fontId="11" fillId="0" borderId="34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horizontal="left" vertical="center" wrapText="1"/>
    </xf>
    <xf numFmtId="14" fontId="11" fillId="0" borderId="3" xfId="0" applyNumberFormat="1" applyFont="1" applyBorder="1" applyAlignment="1">
      <alignment horizontal="center" vertical="top" wrapText="1"/>
    </xf>
    <xf numFmtId="14" fontId="11" fillId="0" borderId="37" xfId="0" applyNumberFormat="1" applyFont="1" applyBorder="1" applyAlignment="1">
      <alignment horizontal="center" vertical="top" wrapText="1"/>
    </xf>
    <xf numFmtId="0" fontId="11" fillId="0" borderId="38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14" borderId="47" xfId="0" applyFont="1" applyFill="1" applyBorder="1" applyAlignment="1">
      <alignment horizontal="center" vertical="center" wrapText="1"/>
    </xf>
    <xf numFmtId="0" fontId="11" fillId="14" borderId="48" xfId="0" applyFont="1" applyFill="1" applyBorder="1" applyAlignment="1">
      <alignment horizontal="center" vertical="center" wrapText="1"/>
    </xf>
    <xf numFmtId="0" fontId="11" fillId="14" borderId="49" xfId="0" applyFont="1" applyFill="1" applyBorder="1" applyAlignment="1">
      <alignment horizontal="center" vertical="center" wrapText="1"/>
    </xf>
    <xf numFmtId="0" fontId="11" fillId="10" borderId="36" xfId="0" applyFont="1" applyFill="1" applyBorder="1" applyAlignment="1">
      <alignment horizontal="center" vertical="center" wrapText="1"/>
    </xf>
    <xf numFmtId="0" fontId="11" fillId="10" borderId="1" xfId="0" applyNumberFormat="1" applyFont="1" applyFill="1" applyBorder="1" applyAlignment="1">
      <alignment horizontal="center" vertical="center" wrapText="1"/>
    </xf>
    <xf numFmtId="0" fontId="11" fillId="10" borderId="13" xfId="0" applyNumberFormat="1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wrapText="1"/>
    </xf>
    <xf numFmtId="0" fontId="11" fillId="0" borderId="52" xfId="0" applyFont="1" applyBorder="1" applyAlignment="1">
      <alignment horizontal="left" vertical="center" wrapText="1"/>
    </xf>
    <xf numFmtId="0" fontId="11" fillId="12" borderId="44" xfId="0" applyFont="1" applyFill="1" applyBorder="1" applyAlignment="1">
      <alignment horizontal="center" vertical="center" wrapText="1"/>
    </xf>
    <xf numFmtId="0" fontId="11" fillId="12" borderId="45" xfId="0" applyFont="1" applyFill="1" applyBorder="1" applyAlignment="1">
      <alignment horizontal="center" vertical="center" wrapText="1"/>
    </xf>
    <xf numFmtId="0" fontId="11" fillId="12" borderId="46" xfId="0" applyFont="1" applyFill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vertical="center" wrapText="1"/>
    </xf>
    <xf numFmtId="14" fontId="11" fillId="0" borderId="37" xfId="0" applyNumberFormat="1" applyFont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horizontal="left" vertical="center" wrapText="1"/>
    </xf>
    <xf numFmtId="4" fontId="11" fillId="15" borderId="21" xfId="0" applyNumberFormat="1" applyFont="1" applyFill="1" applyBorder="1" applyAlignment="1">
      <alignment horizontal="center" vertical="center"/>
    </xf>
    <xf numFmtId="4" fontId="11" fillId="15" borderId="22" xfId="0" applyNumberFormat="1" applyFont="1" applyFill="1" applyBorder="1" applyAlignment="1">
      <alignment horizontal="center" vertical="center"/>
    </xf>
    <xf numFmtId="4" fontId="11" fillId="15" borderId="23" xfId="0" applyNumberFormat="1" applyFont="1" applyFill="1" applyBorder="1" applyAlignment="1">
      <alignment horizontal="center" vertical="center"/>
    </xf>
    <xf numFmtId="4" fontId="11" fillId="15" borderId="24" xfId="0" applyNumberFormat="1" applyFont="1" applyFill="1" applyBorder="1" applyAlignment="1">
      <alignment horizontal="center" vertical="center"/>
    </xf>
    <xf numFmtId="4" fontId="11" fillId="15" borderId="25" xfId="0" applyNumberFormat="1" applyFont="1" applyFill="1" applyBorder="1" applyAlignment="1">
      <alignment horizontal="center" vertical="center"/>
    </xf>
    <xf numFmtId="4" fontId="11" fillId="15" borderId="26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right" vertical="center"/>
    </xf>
    <xf numFmtId="0" fontId="8" fillId="19" borderId="82" xfId="0" applyFont="1" applyFill="1" applyBorder="1" applyAlignment="1">
      <alignment horizontal="left" vertical="center" wrapText="1"/>
    </xf>
    <xf numFmtId="0" fontId="8" fillId="19" borderId="19" xfId="0" applyFont="1" applyFill="1" applyBorder="1" applyAlignment="1">
      <alignment horizontal="left" vertical="center" wrapText="1"/>
    </xf>
    <xf numFmtId="0" fontId="8" fillId="19" borderId="83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4" fontId="14" fillId="9" borderId="2" xfId="0" applyNumberFormat="1" applyFont="1" applyFill="1" applyBorder="1" applyAlignment="1">
      <alignment horizontal="right" vertical="center"/>
    </xf>
    <xf numFmtId="0" fontId="16" fillId="9" borderId="2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/>
    </xf>
    <xf numFmtId="164" fontId="0" fillId="0" borderId="2" xfId="2" applyFont="1" applyBorder="1" applyAlignment="1">
      <alignment horizontal="center" vertical="center"/>
    </xf>
    <xf numFmtId="4" fontId="3" fillId="9" borderId="86" xfId="0" applyNumberFormat="1" applyFont="1" applyFill="1" applyBorder="1" applyAlignment="1">
      <alignment horizontal="right" vertical="center"/>
    </xf>
    <xf numFmtId="4" fontId="3" fillId="9" borderId="87" xfId="0" applyNumberFormat="1" applyFont="1" applyFill="1" applyBorder="1" applyAlignment="1">
      <alignment horizontal="right" vertical="center"/>
    </xf>
    <xf numFmtId="4" fontId="0" fillId="0" borderId="2" xfId="0" applyNumberFormat="1" applyBorder="1" applyAlignment="1">
      <alignment horizontal="center" vertical="center"/>
    </xf>
    <xf numFmtId="4" fontId="3" fillId="9" borderId="2" xfId="0" applyNumberFormat="1" applyFont="1" applyFill="1" applyBorder="1" applyAlignment="1">
      <alignment horizontal="right" vertical="center"/>
    </xf>
    <xf numFmtId="4" fontId="0" fillId="0" borderId="86" xfId="0" applyNumberFormat="1" applyBorder="1" applyAlignment="1">
      <alignment horizontal="right" vertical="center"/>
    </xf>
    <xf numFmtId="4" fontId="0" fillId="0" borderId="87" xfId="0" applyNumberForma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9" borderId="2" xfId="0" applyFont="1" applyFill="1" applyBorder="1" applyAlignment="1">
      <alignment horizontal="right" vertical="center" wrapText="1"/>
    </xf>
    <xf numFmtId="0" fontId="3" fillId="9" borderId="2" xfId="0" applyFont="1" applyFill="1" applyBorder="1" applyAlignment="1">
      <alignment horizontal="right" vertical="center"/>
    </xf>
    <xf numFmtId="164" fontId="3" fillId="9" borderId="86" xfId="2" applyFont="1" applyFill="1" applyBorder="1" applyAlignment="1">
      <alignment horizontal="center" vertical="center"/>
    </xf>
    <xf numFmtId="164" fontId="3" fillId="9" borderId="87" xfId="2" applyFont="1" applyFill="1" applyBorder="1" applyAlignment="1">
      <alignment horizontal="center" vertical="center"/>
    </xf>
    <xf numFmtId="0" fontId="15" fillId="9" borderId="86" xfId="0" applyFont="1" applyFill="1" applyBorder="1" applyAlignment="1">
      <alignment horizontal="center" vertical="center"/>
    </xf>
    <xf numFmtId="0" fontId="15" fillId="9" borderId="87" xfId="0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right" vertical="center"/>
    </xf>
    <xf numFmtId="0" fontId="9" fillId="5" borderId="2" xfId="0" applyFont="1" applyFill="1" applyBorder="1" applyAlignment="1">
      <alignment horizontal="right" vertical="center"/>
    </xf>
    <xf numFmtId="0" fontId="20" fillId="5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</cellXfs>
  <cellStyles count="3">
    <cellStyle name="Moeda 2" xfId="1" xr:uid="{00000000-0005-0000-0000-000000000000}"/>
    <cellStyle name="Normal" xfId="0" builtinId="0"/>
    <cellStyle name="Vírgula" xfId="2" builtinId="3"/>
  </cellStyles>
  <dxfs count="0"/>
  <tableStyles count="0" defaultTableStyle="TableStyleMedium2" defaultPivotStyle="PivotStyleLight16"/>
  <colors>
    <mruColors>
      <color rgb="FFC4C4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6"/>
  <sheetViews>
    <sheetView topLeftCell="A19" zoomScale="85" zoomScaleNormal="85" workbookViewId="0">
      <selection activeCell="J192" sqref="J192"/>
    </sheetView>
  </sheetViews>
  <sheetFormatPr defaultColWidth="11.42578125" defaultRowHeight="12.75" x14ac:dyDescent="0.2"/>
  <cols>
    <col min="1" max="1" width="32.42578125" style="97" customWidth="1"/>
    <col min="2" max="4" width="11.42578125" style="97" customWidth="1"/>
    <col min="5" max="5" width="14.42578125" style="97" customWidth="1"/>
    <col min="6" max="6" width="31.140625" style="97" customWidth="1"/>
    <col min="7" max="7" width="11.5703125" style="97" customWidth="1"/>
    <col min="8" max="8" width="43.85546875" style="97" customWidth="1"/>
    <col min="9" max="9" width="23.85546875" style="97" customWidth="1"/>
    <col min="10" max="10" width="24.85546875" style="97" customWidth="1"/>
    <col min="11" max="16384" width="11.42578125" style="97"/>
  </cols>
  <sheetData>
    <row r="1" spans="1:14" ht="24.2" customHeight="1" thickBot="1" x14ac:dyDescent="0.25">
      <c r="A1" s="460"/>
      <c r="B1" s="460"/>
      <c r="C1" s="460"/>
      <c r="D1" s="460"/>
      <c r="E1" s="460"/>
      <c r="F1" s="460"/>
      <c r="G1" s="460"/>
      <c r="H1" s="460"/>
      <c r="I1" s="460"/>
      <c r="J1" s="460"/>
    </row>
    <row r="2" spans="1:14" ht="46.5" customHeight="1" thickBot="1" x14ac:dyDescent="0.25">
      <c r="A2" s="461" t="s">
        <v>321</v>
      </c>
      <c r="B2" s="462"/>
      <c r="C2" s="462"/>
      <c r="D2" s="462"/>
      <c r="E2" s="462"/>
      <c r="F2" s="462"/>
      <c r="G2" s="462"/>
      <c r="H2" s="462"/>
      <c r="I2" s="462"/>
      <c r="J2" s="463"/>
    </row>
    <row r="3" spans="1:14" s="64" customFormat="1" ht="14.65" customHeight="1" x14ac:dyDescent="0.2">
      <c r="A3" s="464" t="s">
        <v>0</v>
      </c>
      <c r="B3" s="465"/>
      <c r="C3" s="465"/>
      <c r="D3" s="465"/>
      <c r="E3" s="465"/>
      <c r="F3" s="465"/>
      <c r="G3" s="465"/>
      <c r="H3" s="466" t="s">
        <v>182</v>
      </c>
      <c r="I3" s="466"/>
      <c r="J3" s="467"/>
    </row>
    <row r="4" spans="1:14" s="64" customFormat="1" ht="14.65" customHeight="1" x14ac:dyDescent="0.2">
      <c r="A4" s="468" t="s">
        <v>1</v>
      </c>
      <c r="B4" s="454"/>
      <c r="C4" s="454"/>
      <c r="D4" s="454"/>
      <c r="E4" s="454"/>
      <c r="F4" s="454"/>
      <c r="G4" s="454"/>
      <c r="H4" s="469" t="s">
        <v>284</v>
      </c>
      <c r="I4" s="469"/>
      <c r="J4" s="470"/>
    </row>
    <row r="5" spans="1:14" s="64" customFormat="1" ht="14.65" customHeight="1" thickBot="1" x14ac:dyDescent="0.25">
      <c r="A5" s="477" t="s">
        <v>322</v>
      </c>
      <c r="B5" s="478"/>
      <c r="C5" s="478"/>
      <c r="D5" s="478"/>
      <c r="E5" s="478"/>
      <c r="F5" s="478"/>
      <c r="G5" s="478"/>
      <c r="H5" s="478"/>
      <c r="I5" s="478"/>
      <c r="J5" s="479"/>
    </row>
    <row r="6" spans="1:14" s="64" customFormat="1" ht="16.149999999999999" customHeight="1" x14ac:dyDescent="0.2">
      <c r="A6" s="480" t="s">
        <v>2</v>
      </c>
      <c r="B6" s="481"/>
      <c r="C6" s="481"/>
      <c r="D6" s="481"/>
      <c r="E6" s="481"/>
      <c r="F6" s="481"/>
      <c r="G6" s="481"/>
      <c r="H6" s="481"/>
      <c r="I6" s="481"/>
      <c r="J6" s="482"/>
    </row>
    <row r="7" spans="1:14" s="64" customFormat="1" ht="14.65" customHeight="1" x14ac:dyDescent="0.2">
      <c r="A7" s="113" t="s">
        <v>3</v>
      </c>
      <c r="B7" s="454" t="s">
        <v>4</v>
      </c>
      <c r="C7" s="454"/>
      <c r="D7" s="454"/>
      <c r="E7" s="454"/>
      <c r="F7" s="454"/>
      <c r="G7" s="454"/>
      <c r="H7" s="483"/>
      <c r="I7" s="483"/>
      <c r="J7" s="484"/>
    </row>
    <row r="8" spans="1:14" s="64" customFormat="1" ht="14.65" customHeight="1" x14ac:dyDescent="0.2">
      <c r="A8" s="113" t="s">
        <v>5</v>
      </c>
      <c r="B8" s="454" t="s">
        <v>6</v>
      </c>
      <c r="C8" s="454"/>
      <c r="D8" s="454"/>
      <c r="E8" s="454"/>
      <c r="F8" s="454"/>
      <c r="G8" s="454"/>
      <c r="H8" s="483"/>
      <c r="I8" s="483"/>
      <c r="J8" s="484"/>
    </row>
    <row r="9" spans="1:14" s="64" customFormat="1" ht="12" customHeight="1" x14ac:dyDescent="0.2">
      <c r="A9" s="113" t="s">
        <v>7</v>
      </c>
      <c r="B9" s="454" t="s">
        <v>8</v>
      </c>
      <c r="C9" s="454"/>
      <c r="D9" s="454"/>
      <c r="E9" s="454"/>
      <c r="F9" s="454"/>
      <c r="G9" s="454"/>
      <c r="H9" s="455"/>
      <c r="I9" s="455"/>
      <c r="J9" s="456"/>
    </row>
    <row r="10" spans="1:14" s="64" customFormat="1" ht="14.65" customHeight="1" thickBot="1" x14ac:dyDescent="0.25">
      <c r="A10" s="132" t="s">
        <v>9</v>
      </c>
      <c r="B10" s="457" t="s">
        <v>10</v>
      </c>
      <c r="C10" s="457"/>
      <c r="D10" s="457"/>
      <c r="E10" s="457"/>
      <c r="F10" s="457"/>
      <c r="G10" s="457"/>
      <c r="H10" s="458">
        <v>12</v>
      </c>
      <c r="I10" s="458"/>
      <c r="J10" s="459"/>
    </row>
    <row r="11" spans="1:14" s="64" customFormat="1" ht="16.149999999999999" customHeight="1" thickTop="1" x14ac:dyDescent="0.2">
      <c r="A11" s="471" t="s">
        <v>433</v>
      </c>
      <c r="B11" s="472"/>
      <c r="C11" s="472"/>
      <c r="D11" s="472"/>
      <c r="E11" s="472"/>
      <c r="F11" s="472"/>
      <c r="G11" s="472"/>
      <c r="H11" s="472"/>
      <c r="I11" s="472"/>
      <c r="J11" s="473"/>
    </row>
    <row r="12" spans="1:14" s="64" customFormat="1" ht="22.5" customHeight="1" x14ac:dyDescent="0.2">
      <c r="A12" s="474" t="s">
        <v>280</v>
      </c>
      <c r="B12" s="265"/>
      <c r="C12" s="265"/>
      <c r="D12" s="265"/>
      <c r="E12" s="265"/>
      <c r="F12" s="265"/>
      <c r="G12" s="265" t="s">
        <v>285</v>
      </c>
      <c r="H12" s="265"/>
      <c r="I12" s="475" t="s">
        <v>11</v>
      </c>
      <c r="J12" s="476"/>
    </row>
    <row r="13" spans="1:14" s="64" customFormat="1" ht="14.65" customHeight="1" x14ac:dyDescent="0.2">
      <c r="A13" s="442" t="s">
        <v>12</v>
      </c>
      <c r="B13" s="295"/>
      <c r="C13" s="295"/>
      <c r="D13" s="295"/>
      <c r="E13" s="295"/>
      <c r="F13" s="295"/>
      <c r="G13" s="443" t="s">
        <v>13</v>
      </c>
      <c r="H13" s="443"/>
      <c r="I13" s="310">
        <f>' Nº DE SERVENTES'!D3</f>
        <v>0</v>
      </c>
      <c r="J13" s="444"/>
      <c r="N13" s="64" t="s">
        <v>324</v>
      </c>
    </row>
    <row r="14" spans="1:14" s="64" customFormat="1" ht="14.65" customHeight="1" x14ac:dyDescent="0.2">
      <c r="A14" s="442" t="s">
        <v>14</v>
      </c>
      <c r="B14" s="295"/>
      <c r="C14" s="295"/>
      <c r="D14" s="295"/>
      <c r="E14" s="295"/>
      <c r="F14" s="295"/>
      <c r="G14" s="443" t="s">
        <v>13</v>
      </c>
      <c r="H14" s="443"/>
      <c r="I14" s="310">
        <f>' Nº DE SERVENTES'!D4</f>
        <v>800</v>
      </c>
      <c r="J14" s="444"/>
    </row>
    <row r="15" spans="1:14" s="64" customFormat="1" ht="14.65" customHeight="1" x14ac:dyDescent="0.2">
      <c r="A15" s="430" t="s">
        <v>15</v>
      </c>
      <c r="B15" s="431"/>
      <c r="C15" s="431"/>
      <c r="D15" s="431"/>
      <c r="E15" s="431"/>
      <c r="F15" s="432"/>
      <c r="G15" s="418" t="s">
        <v>13</v>
      </c>
      <c r="H15" s="419"/>
      <c r="I15" s="452">
        <f>' Nº DE SERVENTES'!D5</f>
        <v>0</v>
      </c>
      <c r="J15" s="453"/>
    </row>
    <row r="16" spans="1:14" s="64" customFormat="1" ht="14.65" customHeight="1" x14ac:dyDescent="0.2">
      <c r="A16" s="430" t="s">
        <v>16</v>
      </c>
      <c r="B16" s="431"/>
      <c r="C16" s="431"/>
      <c r="D16" s="431"/>
      <c r="E16" s="431"/>
      <c r="F16" s="432"/>
      <c r="G16" s="418" t="s">
        <v>13</v>
      </c>
      <c r="H16" s="419"/>
      <c r="I16" s="452">
        <f>' Nº DE SERVENTES'!D6</f>
        <v>427.04</v>
      </c>
      <c r="J16" s="453"/>
    </row>
    <row r="17" spans="1:10" s="64" customFormat="1" ht="14.65" customHeight="1" x14ac:dyDescent="0.2">
      <c r="A17" s="430" t="s">
        <v>17</v>
      </c>
      <c r="B17" s="431"/>
      <c r="C17" s="431"/>
      <c r="D17" s="431"/>
      <c r="E17" s="431"/>
      <c r="F17" s="432"/>
      <c r="G17" s="418" t="s">
        <v>13</v>
      </c>
      <c r="H17" s="419"/>
      <c r="I17" s="452">
        <f>' Nº DE SERVENTES'!D7</f>
        <v>0</v>
      </c>
      <c r="J17" s="453"/>
    </row>
    <row r="18" spans="1:10" s="64" customFormat="1" ht="14.65" customHeight="1" x14ac:dyDescent="0.2">
      <c r="A18" s="442" t="s">
        <v>323</v>
      </c>
      <c r="B18" s="295"/>
      <c r="C18" s="295"/>
      <c r="D18" s="295" t="s">
        <v>18</v>
      </c>
      <c r="E18" s="295" t="s">
        <v>19</v>
      </c>
      <c r="F18" s="295" t="s">
        <v>20</v>
      </c>
      <c r="G18" s="443" t="s">
        <v>13</v>
      </c>
      <c r="H18" s="443"/>
      <c r="I18" s="310">
        <f>' Nº DE SERVENTES'!D8</f>
        <v>0</v>
      </c>
      <c r="J18" s="444"/>
    </row>
    <row r="19" spans="1:10" s="64" customFormat="1" ht="12" customHeight="1" x14ac:dyDescent="0.2">
      <c r="A19" s="445" t="s">
        <v>331</v>
      </c>
      <c r="B19" s="245"/>
      <c r="C19" s="245"/>
      <c r="D19" s="245"/>
      <c r="E19" s="245"/>
      <c r="F19" s="245"/>
      <c r="G19" s="443" t="s">
        <v>13</v>
      </c>
      <c r="H19" s="443"/>
      <c r="I19" s="310">
        <f>' Nº DE SERVENTES'!D9</f>
        <v>217.89</v>
      </c>
      <c r="J19" s="444"/>
    </row>
    <row r="20" spans="1:10" s="64" customFormat="1" ht="14.65" customHeight="1" x14ac:dyDescent="0.2">
      <c r="A20" s="446" t="s">
        <v>21</v>
      </c>
      <c r="B20" s="447"/>
      <c r="C20" s="447"/>
      <c r="D20" s="447"/>
      <c r="E20" s="447"/>
      <c r="F20" s="447"/>
      <c r="G20" s="447"/>
      <c r="H20" s="447"/>
      <c r="I20" s="448">
        <f>ROUND(I13+I14+I15+I16+I17+I18+I19,2)</f>
        <v>1444.93</v>
      </c>
      <c r="J20" s="449"/>
    </row>
    <row r="21" spans="1:10" s="64" customFormat="1" ht="4.5" customHeight="1" x14ac:dyDescent="0.2">
      <c r="A21" s="408"/>
      <c r="B21" s="409"/>
      <c r="C21" s="409"/>
      <c r="D21" s="409"/>
      <c r="E21" s="409"/>
      <c r="F21" s="409"/>
      <c r="G21" s="409"/>
      <c r="H21" s="409"/>
      <c r="I21" s="409"/>
      <c r="J21" s="410"/>
    </row>
    <row r="22" spans="1:10" s="64" customFormat="1" ht="14.65" customHeight="1" x14ac:dyDescent="0.2">
      <c r="A22" s="442" t="s">
        <v>22</v>
      </c>
      <c r="B22" s="295"/>
      <c r="C22" s="295"/>
      <c r="D22" s="295"/>
      <c r="E22" s="295"/>
      <c r="F22" s="295"/>
      <c r="G22" s="295"/>
      <c r="H22" s="443" t="s">
        <v>13</v>
      </c>
      <c r="I22" s="443"/>
      <c r="J22" s="133">
        <v>0</v>
      </c>
    </row>
    <row r="23" spans="1:10" s="64" customFormat="1" ht="14.65" customHeight="1" x14ac:dyDescent="0.2">
      <c r="A23" s="430" t="s">
        <v>325</v>
      </c>
      <c r="B23" s="431"/>
      <c r="C23" s="431"/>
      <c r="D23" s="431"/>
      <c r="E23" s="431"/>
      <c r="F23" s="432"/>
      <c r="G23" s="450" t="s">
        <v>13</v>
      </c>
      <c r="H23" s="451"/>
      <c r="I23" s="428">
        <f>' Nº DE SERVENTES'!D11</f>
        <v>358.83</v>
      </c>
      <c r="J23" s="429"/>
    </row>
    <row r="24" spans="1:10" s="64" customFormat="1" ht="14.65" customHeight="1" x14ac:dyDescent="0.2">
      <c r="A24" s="442" t="s">
        <v>23</v>
      </c>
      <c r="B24" s="295"/>
      <c r="C24" s="295"/>
      <c r="D24" s="295"/>
      <c r="E24" s="295"/>
      <c r="F24" s="295"/>
      <c r="G24" s="295"/>
      <c r="H24" s="443" t="s">
        <v>13</v>
      </c>
      <c r="I24" s="443"/>
      <c r="J24" s="133">
        <f>' Nº DE SERVENTES'!D12</f>
        <v>0</v>
      </c>
    </row>
    <row r="25" spans="1:10" s="64" customFormat="1" ht="14.65" customHeight="1" x14ac:dyDescent="0.2">
      <c r="A25" s="442" t="s">
        <v>24</v>
      </c>
      <c r="B25" s="295"/>
      <c r="C25" s="295"/>
      <c r="D25" s="295"/>
      <c r="E25" s="295"/>
      <c r="F25" s="295"/>
      <c r="G25" s="295"/>
      <c r="H25" s="412" t="s">
        <v>13</v>
      </c>
      <c r="I25" s="412"/>
      <c r="J25" s="133">
        <f>' Nº DE SERVENTES'!D113</f>
        <v>0</v>
      </c>
    </row>
    <row r="26" spans="1:10" s="64" customFormat="1" ht="14.65" customHeight="1" x14ac:dyDescent="0.2">
      <c r="A26" s="442" t="s">
        <v>25</v>
      </c>
      <c r="B26" s="295"/>
      <c r="C26" s="295"/>
      <c r="D26" s="295"/>
      <c r="E26" s="295"/>
      <c r="F26" s="295"/>
      <c r="G26" s="295"/>
      <c r="H26" s="412" t="s">
        <v>13</v>
      </c>
      <c r="I26" s="412"/>
      <c r="J26" s="133">
        <f>' Nº DE SERVENTES'!D14</f>
        <v>0</v>
      </c>
    </row>
    <row r="27" spans="1:10" s="64" customFormat="1" ht="14.65" customHeight="1" x14ac:dyDescent="0.2">
      <c r="A27" s="442" t="s">
        <v>26</v>
      </c>
      <c r="B27" s="295"/>
      <c r="C27" s="295"/>
      <c r="D27" s="295"/>
      <c r="E27" s="295"/>
      <c r="F27" s="295"/>
      <c r="G27" s="295"/>
      <c r="H27" s="443" t="s">
        <v>13</v>
      </c>
      <c r="I27" s="443"/>
      <c r="J27" s="133">
        <f>' Nº DE SERVENTES'!D15</f>
        <v>0</v>
      </c>
    </row>
    <row r="28" spans="1:10" s="64" customFormat="1" ht="14.65" customHeight="1" x14ac:dyDescent="0.2">
      <c r="A28" s="446" t="s">
        <v>27</v>
      </c>
      <c r="B28" s="447"/>
      <c r="C28" s="447"/>
      <c r="D28" s="447"/>
      <c r="E28" s="447"/>
      <c r="F28" s="447"/>
      <c r="G28" s="447"/>
      <c r="H28" s="447"/>
      <c r="I28" s="448">
        <f>ROUND(J22+I23+J24+J25+J26+J27,2)</f>
        <v>358.83</v>
      </c>
      <c r="J28" s="449"/>
    </row>
    <row r="29" spans="1:10" s="64" customFormat="1" ht="5.25" customHeight="1" x14ac:dyDescent="0.2">
      <c r="A29" s="408"/>
      <c r="B29" s="409"/>
      <c r="C29" s="409"/>
      <c r="D29" s="409"/>
      <c r="E29" s="409"/>
      <c r="F29" s="409"/>
      <c r="G29" s="409"/>
      <c r="H29" s="409"/>
      <c r="I29" s="409"/>
      <c r="J29" s="410"/>
    </row>
    <row r="30" spans="1:10" s="64" customFormat="1" ht="14.65" customHeight="1" x14ac:dyDescent="0.2">
      <c r="A30" s="430" t="s">
        <v>28</v>
      </c>
      <c r="B30" s="431"/>
      <c r="C30" s="431"/>
      <c r="D30" s="431"/>
      <c r="E30" s="431"/>
      <c r="F30" s="432"/>
      <c r="G30" s="418" t="s">
        <v>13</v>
      </c>
      <c r="H30" s="419"/>
      <c r="I30" s="428">
        <f>' Nº DE SERVENTES'!D16</f>
        <v>7.5</v>
      </c>
      <c r="J30" s="429"/>
    </row>
    <row r="31" spans="1:10" s="64" customFormat="1" ht="14.65" customHeight="1" x14ac:dyDescent="0.2">
      <c r="A31" s="430" t="s">
        <v>326</v>
      </c>
      <c r="B31" s="431"/>
      <c r="C31" s="431"/>
      <c r="D31" s="431"/>
      <c r="E31" s="431"/>
      <c r="F31" s="432"/>
      <c r="G31" s="418" t="s">
        <v>13</v>
      </c>
      <c r="H31" s="419"/>
      <c r="I31" s="428">
        <f>' Nº DE SERVENTES'!D17</f>
        <v>188.5</v>
      </c>
      <c r="J31" s="429"/>
    </row>
    <row r="32" spans="1:10" s="64" customFormat="1" ht="14.65" customHeight="1" x14ac:dyDescent="0.2">
      <c r="A32" s="430" t="s">
        <v>327</v>
      </c>
      <c r="B32" s="431"/>
      <c r="C32" s="431"/>
      <c r="D32" s="431"/>
      <c r="E32" s="431"/>
      <c r="F32" s="432"/>
      <c r="G32" s="418" t="s">
        <v>13</v>
      </c>
      <c r="H32" s="419"/>
      <c r="I32" s="428">
        <f>' Nº DE SERVENTES'!D18</f>
        <v>0</v>
      </c>
      <c r="J32" s="429"/>
    </row>
    <row r="33" spans="1:10" s="64" customFormat="1" ht="14.65" customHeight="1" x14ac:dyDescent="0.2">
      <c r="A33" s="433" t="s">
        <v>29</v>
      </c>
      <c r="B33" s="434"/>
      <c r="C33" s="434"/>
      <c r="D33" s="434"/>
      <c r="E33" s="434"/>
      <c r="F33" s="434"/>
      <c r="G33" s="434"/>
      <c r="H33" s="435"/>
      <c r="I33" s="436">
        <f>ROUND(I30+I31+I32,2)</f>
        <v>196</v>
      </c>
      <c r="J33" s="437"/>
    </row>
    <row r="34" spans="1:10" s="64" customFormat="1" ht="18" customHeight="1" x14ac:dyDescent="0.2">
      <c r="A34" s="408"/>
      <c r="B34" s="409"/>
      <c r="C34" s="409"/>
      <c r="D34" s="409"/>
      <c r="E34" s="409"/>
      <c r="F34" s="409"/>
      <c r="G34" s="409"/>
      <c r="H34" s="409"/>
      <c r="I34" s="409"/>
      <c r="J34" s="410"/>
    </row>
    <row r="35" spans="1:10" s="64" customFormat="1" ht="14.65" customHeight="1" x14ac:dyDescent="0.2">
      <c r="A35" s="425" t="s">
        <v>30</v>
      </c>
      <c r="B35" s="426"/>
      <c r="C35" s="426"/>
      <c r="D35" s="426"/>
      <c r="E35" s="426"/>
      <c r="F35" s="427"/>
      <c r="G35" s="418" t="s">
        <v>13</v>
      </c>
      <c r="H35" s="419"/>
      <c r="I35" s="428">
        <v>0</v>
      </c>
      <c r="J35" s="429"/>
    </row>
    <row r="36" spans="1:10" s="64" customFormat="1" ht="14.65" customHeight="1" x14ac:dyDescent="0.2">
      <c r="A36" s="420" t="s">
        <v>31</v>
      </c>
      <c r="B36" s="421"/>
      <c r="C36" s="421"/>
      <c r="D36" s="421"/>
      <c r="E36" s="421"/>
      <c r="F36" s="421"/>
      <c r="G36" s="421"/>
      <c r="H36" s="422"/>
      <c r="I36" s="423"/>
      <c r="J36" s="424">
        <f>I35</f>
        <v>0</v>
      </c>
    </row>
    <row r="37" spans="1:10" s="64" customFormat="1" ht="5.25" customHeight="1" x14ac:dyDescent="0.2">
      <c r="A37" s="408"/>
      <c r="B37" s="409"/>
      <c r="C37" s="409"/>
      <c r="D37" s="409"/>
      <c r="E37" s="409"/>
      <c r="F37" s="409"/>
      <c r="G37" s="409"/>
      <c r="H37" s="409"/>
      <c r="I37" s="409"/>
      <c r="J37" s="410"/>
    </row>
    <row r="38" spans="1:10" s="64" customFormat="1" ht="12" x14ac:dyDescent="0.2">
      <c r="A38" s="411" t="s">
        <v>32</v>
      </c>
      <c r="B38" s="266"/>
      <c r="C38" s="266"/>
      <c r="D38" s="266"/>
      <c r="E38" s="266"/>
      <c r="F38" s="266"/>
      <c r="G38" s="266"/>
      <c r="H38" s="412" t="s">
        <v>13</v>
      </c>
      <c r="I38" s="412"/>
      <c r="J38" s="134">
        <v>0</v>
      </c>
    </row>
    <row r="39" spans="1:10" s="64" customFormat="1" ht="12" x14ac:dyDescent="0.2">
      <c r="A39" s="413" t="s">
        <v>286</v>
      </c>
      <c r="B39" s="414"/>
      <c r="C39" s="414"/>
      <c r="D39" s="414"/>
      <c r="E39" s="414"/>
      <c r="F39" s="414"/>
      <c r="G39" s="414"/>
      <c r="H39" s="414"/>
      <c r="I39" s="414"/>
      <c r="J39" s="135">
        <v>0</v>
      </c>
    </row>
    <row r="40" spans="1:10" s="64" customFormat="1" ht="12" x14ac:dyDescent="0.2">
      <c r="A40" s="415"/>
      <c r="B40" s="416"/>
      <c r="C40" s="416"/>
      <c r="D40" s="416"/>
      <c r="E40" s="416"/>
      <c r="F40" s="416"/>
      <c r="G40" s="416"/>
      <c r="H40" s="416"/>
      <c r="I40" s="416"/>
      <c r="J40" s="417"/>
    </row>
    <row r="41" spans="1:10" s="64" customFormat="1" ht="12" x14ac:dyDescent="0.2">
      <c r="A41" s="438" t="s">
        <v>33</v>
      </c>
      <c r="B41" s="439"/>
      <c r="C41" s="439"/>
      <c r="D41" s="439"/>
      <c r="E41" s="439"/>
      <c r="F41" s="439"/>
      <c r="G41" s="439"/>
      <c r="H41" s="412" t="s">
        <v>13</v>
      </c>
      <c r="I41" s="412"/>
      <c r="J41" s="136">
        <v>0</v>
      </c>
    </row>
    <row r="42" spans="1:10" s="64" customFormat="1" ht="17.25" customHeight="1" x14ac:dyDescent="0.2">
      <c r="A42" s="440" t="s">
        <v>34</v>
      </c>
      <c r="B42" s="441"/>
      <c r="C42" s="441"/>
      <c r="D42" s="441"/>
      <c r="E42" s="441"/>
      <c r="F42" s="441"/>
      <c r="G42" s="441"/>
      <c r="H42" s="441"/>
      <c r="I42" s="441"/>
      <c r="J42" s="135">
        <v>0</v>
      </c>
    </row>
    <row r="43" spans="1:10" s="64" customFormat="1" ht="17.25" customHeight="1" x14ac:dyDescent="0.2">
      <c r="A43" s="408"/>
      <c r="B43" s="409"/>
      <c r="C43" s="409"/>
      <c r="D43" s="409"/>
      <c r="E43" s="409"/>
      <c r="F43" s="409"/>
      <c r="G43" s="409"/>
      <c r="H43" s="409"/>
      <c r="I43" s="409"/>
      <c r="J43" s="410"/>
    </row>
    <row r="44" spans="1:10" s="64" customFormat="1" ht="14.65" customHeight="1" x14ac:dyDescent="0.2">
      <c r="A44" s="395" t="s">
        <v>35</v>
      </c>
      <c r="B44" s="396"/>
      <c r="C44" s="396"/>
      <c r="D44" s="396"/>
      <c r="E44" s="396"/>
      <c r="F44" s="396"/>
      <c r="G44" s="396"/>
      <c r="H44" s="397"/>
      <c r="I44" s="398">
        <f>ROUND(I20+I28+I33+J36+J39,2)</f>
        <v>1999.76</v>
      </c>
      <c r="J44" s="399"/>
    </row>
    <row r="45" spans="1:10" s="64" customFormat="1" ht="30.75" customHeight="1" thickBot="1" x14ac:dyDescent="0.25">
      <c r="A45" s="392" t="s">
        <v>36</v>
      </c>
      <c r="B45" s="393"/>
      <c r="C45" s="393"/>
      <c r="D45" s="393"/>
      <c r="E45" s="393"/>
      <c r="F45" s="393"/>
      <c r="G45" s="393"/>
      <c r="H45" s="393"/>
      <c r="I45" s="393"/>
      <c r="J45" s="394"/>
    </row>
    <row r="46" spans="1:10" s="64" customFormat="1" ht="5.25" customHeight="1" thickTop="1" x14ac:dyDescent="0.2">
      <c r="A46" s="277"/>
      <c r="B46" s="277"/>
      <c r="C46" s="277"/>
      <c r="D46" s="277"/>
      <c r="E46" s="277"/>
      <c r="F46" s="277"/>
      <c r="G46" s="277"/>
      <c r="H46" s="277"/>
      <c r="I46" s="277"/>
      <c r="J46" s="277"/>
    </row>
    <row r="47" spans="1:10" s="64" customFormat="1" ht="26.25" customHeight="1" x14ac:dyDescent="0.2">
      <c r="A47" s="263" t="s">
        <v>328</v>
      </c>
      <c r="B47" s="263"/>
      <c r="C47" s="263"/>
      <c r="D47" s="263"/>
      <c r="E47" s="263"/>
      <c r="F47" s="263"/>
      <c r="G47" s="263"/>
      <c r="H47" s="263"/>
      <c r="I47" s="263"/>
      <c r="J47" s="263"/>
    </row>
    <row r="48" spans="1:10" s="64" customFormat="1" ht="15" customHeight="1" x14ac:dyDescent="0.2">
      <c r="A48" s="256" t="s">
        <v>329</v>
      </c>
      <c r="B48" s="256"/>
      <c r="C48" s="256"/>
      <c r="D48" s="256"/>
      <c r="E48" s="256"/>
      <c r="F48" s="256"/>
      <c r="G48" s="256"/>
      <c r="H48" s="256"/>
      <c r="I48" s="256"/>
      <c r="J48" s="256"/>
    </row>
    <row r="49" spans="1:10" s="64" customFormat="1" ht="14.25" customHeight="1" thickBot="1" x14ac:dyDescent="0.25">
      <c r="A49" s="256" t="s">
        <v>330</v>
      </c>
      <c r="B49" s="256"/>
      <c r="C49" s="256"/>
      <c r="D49" s="256"/>
      <c r="E49" s="256"/>
      <c r="F49" s="256"/>
      <c r="G49" s="256"/>
      <c r="H49" s="256"/>
      <c r="I49" s="256"/>
      <c r="J49" s="256"/>
    </row>
    <row r="50" spans="1:10" s="64" customFormat="1" ht="16.149999999999999" customHeight="1" x14ac:dyDescent="0.2">
      <c r="A50" s="405" t="s">
        <v>37</v>
      </c>
      <c r="B50" s="406"/>
      <c r="C50" s="406"/>
      <c r="D50" s="406"/>
      <c r="E50" s="406"/>
      <c r="F50" s="406"/>
      <c r="G50" s="406"/>
      <c r="H50" s="406"/>
      <c r="I50" s="406"/>
      <c r="J50" s="407"/>
    </row>
    <row r="51" spans="1:10" s="64" customFormat="1" ht="16.149999999999999" customHeight="1" x14ac:dyDescent="0.2">
      <c r="A51" s="118">
        <v>1</v>
      </c>
      <c r="B51" s="245" t="s">
        <v>38</v>
      </c>
      <c r="C51" s="245"/>
      <c r="D51" s="245"/>
      <c r="E51" s="245"/>
      <c r="F51" s="245"/>
      <c r="G51" s="245"/>
      <c r="H51" s="298" t="s">
        <v>39</v>
      </c>
      <c r="I51" s="298"/>
      <c r="J51" s="402"/>
    </row>
    <row r="52" spans="1:10" s="64" customFormat="1" ht="16.149999999999999" customHeight="1" x14ac:dyDescent="0.2">
      <c r="A52" s="118">
        <v>2</v>
      </c>
      <c r="B52" s="245" t="s">
        <v>40</v>
      </c>
      <c r="C52" s="245"/>
      <c r="D52" s="245"/>
      <c r="E52" s="245"/>
      <c r="F52" s="245"/>
      <c r="G52" s="245"/>
      <c r="H52" s="298">
        <v>5143</v>
      </c>
      <c r="I52" s="298"/>
      <c r="J52" s="402"/>
    </row>
    <row r="53" spans="1:10" s="64" customFormat="1" ht="16.149999999999999" customHeight="1" x14ac:dyDescent="0.2">
      <c r="A53" s="118">
        <v>3</v>
      </c>
      <c r="B53" s="245" t="s">
        <v>41</v>
      </c>
      <c r="C53" s="245"/>
      <c r="D53" s="245"/>
      <c r="E53" s="245"/>
      <c r="F53" s="245"/>
      <c r="G53" s="245"/>
      <c r="H53" s="400">
        <v>1128.51</v>
      </c>
      <c r="I53" s="400"/>
      <c r="J53" s="401"/>
    </row>
    <row r="54" spans="1:10" s="64" customFormat="1" ht="16.149999999999999" customHeight="1" x14ac:dyDescent="0.2">
      <c r="A54" s="118">
        <v>4</v>
      </c>
      <c r="B54" s="245" t="s">
        <v>42</v>
      </c>
      <c r="C54" s="245"/>
      <c r="D54" s="245"/>
      <c r="E54" s="245"/>
      <c r="F54" s="245"/>
      <c r="G54" s="245"/>
      <c r="H54" s="298" t="s">
        <v>43</v>
      </c>
      <c r="I54" s="298"/>
      <c r="J54" s="402"/>
    </row>
    <row r="55" spans="1:10" s="64" customFormat="1" ht="16.149999999999999" customHeight="1" x14ac:dyDescent="0.2">
      <c r="A55" s="118">
        <v>5</v>
      </c>
      <c r="B55" s="245" t="s">
        <v>44</v>
      </c>
      <c r="C55" s="245"/>
      <c r="D55" s="245"/>
      <c r="E55" s="245"/>
      <c r="F55" s="245"/>
      <c r="G55" s="245"/>
      <c r="H55" s="298" t="s">
        <v>361</v>
      </c>
      <c r="I55" s="298"/>
      <c r="J55" s="402"/>
    </row>
    <row r="56" spans="1:10" s="64" customFormat="1" ht="21" customHeight="1" x14ac:dyDescent="0.2">
      <c r="A56" s="403" t="s">
        <v>359</v>
      </c>
      <c r="B56" s="341"/>
      <c r="C56" s="341"/>
      <c r="D56" s="341"/>
      <c r="E56" s="341"/>
      <c r="F56" s="341"/>
      <c r="G56" s="341"/>
      <c r="H56" s="341"/>
      <c r="I56" s="341"/>
      <c r="J56" s="404"/>
    </row>
    <row r="57" spans="1:10" s="130" customFormat="1" thickBot="1" x14ac:dyDescent="0.25">
      <c r="A57" s="340"/>
      <c r="B57" s="340"/>
      <c r="C57" s="340"/>
      <c r="D57" s="340"/>
      <c r="E57" s="340"/>
      <c r="F57" s="340"/>
      <c r="G57" s="340"/>
      <c r="H57" s="340"/>
      <c r="I57" s="340"/>
      <c r="J57" s="340"/>
    </row>
    <row r="58" spans="1:10" s="64" customFormat="1" ht="15" customHeight="1" x14ac:dyDescent="0.2">
      <c r="A58" s="321" t="s">
        <v>45</v>
      </c>
      <c r="B58" s="322"/>
      <c r="C58" s="322"/>
      <c r="D58" s="322"/>
      <c r="E58" s="322"/>
      <c r="F58" s="322"/>
      <c r="G58" s="322"/>
      <c r="H58" s="322"/>
      <c r="I58" s="322"/>
      <c r="J58" s="323"/>
    </row>
    <row r="59" spans="1:10" s="64" customFormat="1" ht="24.75" customHeight="1" x14ac:dyDescent="0.2">
      <c r="A59" s="115">
        <v>1</v>
      </c>
      <c r="B59" s="378" t="s">
        <v>46</v>
      </c>
      <c r="C59" s="378"/>
      <c r="D59" s="378"/>
      <c r="E59" s="378"/>
      <c r="F59" s="378"/>
      <c r="G59" s="378"/>
      <c r="H59" s="378" t="s">
        <v>58</v>
      </c>
      <c r="I59" s="378"/>
      <c r="J59" s="115" t="s">
        <v>337</v>
      </c>
    </row>
    <row r="60" spans="1:10" s="64" customFormat="1" ht="16.5" customHeight="1" x14ac:dyDescent="0.2">
      <c r="A60" s="66" t="s">
        <v>3</v>
      </c>
      <c r="B60" s="245" t="s">
        <v>356</v>
      </c>
      <c r="C60" s="245"/>
      <c r="D60" s="245"/>
      <c r="E60" s="245"/>
      <c r="F60" s="245"/>
      <c r="G60" s="245"/>
      <c r="H60" s="245"/>
      <c r="I60" s="245"/>
      <c r="J60" s="67">
        <f>ROUND(((40/6)*30)*(ROUND(H53/220,2)),2)</f>
        <v>1026</v>
      </c>
    </row>
    <row r="61" spans="1:10" s="64" customFormat="1" ht="1.5" hidden="1" customHeight="1" x14ac:dyDescent="0.2">
      <c r="A61" s="66" t="s">
        <v>5</v>
      </c>
      <c r="B61" s="245" t="s">
        <v>287</v>
      </c>
      <c r="C61" s="245"/>
      <c r="D61" s="245"/>
      <c r="E61" s="245"/>
      <c r="F61" s="245"/>
      <c r="G61" s="245"/>
      <c r="H61" s="245"/>
      <c r="I61" s="245"/>
      <c r="J61" s="67"/>
    </row>
    <row r="62" spans="1:10" s="64" customFormat="1" ht="14.65" customHeight="1" x14ac:dyDescent="0.2">
      <c r="A62" s="66" t="s">
        <v>5</v>
      </c>
      <c r="B62" s="387" t="s">
        <v>354</v>
      </c>
      <c r="C62" s="388"/>
      <c r="D62" s="388"/>
      <c r="E62" s="388"/>
      <c r="F62" s="388"/>
      <c r="G62" s="389"/>
      <c r="H62" s="390">
        <v>0.4</v>
      </c>
      <c r="I62" s="391"/>
      <c r="J62" s="67">
        <f>ROUND(J60*H62,2)</f>
        <v>410.4</v>
      </c>
    </row>
    <row r="63" spans="1:10" s="64" customFormat="1" ht="14.65" customHeight="1" x14ac:dyDescent="0.2">
      <c r="A63" s="66" t="s">
        <v>7</v>
      </c>
      <c r="B63" s="245" t="s">
        <v>50</v>
      </c>
      <c r="C63" s="245"/>
      <c r="D63" s="245"/>
      <c r="E63" s="245"/>
      <c r="F63" s="245"/>
      <c r="G63" s="245"/>
      <c r="H63" s="245"/>
      <c r="I63" s="245"/>
      <c r="J63" s="67"/>
    </row>
    <row r="64" spans="1:10" s="64" customFormat="1" ht="15.75" customHeight="1" x14ac:dyDescent="0.2">
      <c r="A64" s="382" t="s">
        <v>51</v>
      </c>
      <c r="B64" s="382"/>
      <c r="C64" s="382"/>
      <c r="D64" s="382"/>
      <c r="E64" s="382"/>
      <c r="F64" s="382"/>
      <c r="G64" s="382"/>
      <c r="H64" s="382"/>
      <c r="I64" s="382"/>
      <c r="J64" s="117">
        <f>SUM(J60:J63)</f>
        <v>1436.4</v>
      </c>
    </row>
    <row r="65" spans="1:11" s="64" customFormat="1" ht="5.25" customHeight="1" x14ac:dyDescent="0.2">
      <c r="A65" s="277"/>
      <c r="B65" s="277"/>
      <c r="C65" s="277"/>
      <c r="D65" s="277"/>
      <c r="E65" s="277"/>
      <c r="F65" s="277"/>
      <c r="G65" s="277"/>
      <c r="H65" s="277"/>
      <c r="I65" s="277"/>
      <c r="J65" s="277"/>
    </row>
    <row r="66" spans="1:11" s="64" customFormat="1" ht="13.5" customHeight="1" x14ac:dyDescent="0.2">
      <c r="A66" s="386" t="s">
        <v>259</v>
      </c>
      <c r="B66" s="386"/>
      <c r="C66" s="386"/>
      <c r="D66" s="386"/>
      <c r="E66" s="386"/>
      <c r="F66" s="386"/>
      <c r="G66" s="386"/>
      <c r="H66" s="386"/>
      <c r="I66" s="386"/>
      <c r="J66" s="386"/>
    </row>
    <row r="67" spans="1:11" s="130" customFormat="1" thickBot="1" x14ac:dyDescent="0.25">
      <c r="A67" s="340"/>
      <c r="B67" s="340"/>
      <c r="C67" s="340"/>
      <c r="D67" s="340"/>
      <c r="E67" s="340"/>
      <c r="F67" s="340"/>
      <c r="G67" s="340"/>
      <c r="H67" s="340"/>
      <c r="I67" s="340"/>
      <c r="J67" s="340"/>
    </row>
    <row r="68" spans="1:11" s="64" customFormat="1" ht="16.149999999999999" customHeight="1" x14ac:dyDescent="0.2">
      <c r="A68" s="321" t="s">
        <v>52</v>
      </c>
      <c r="B68" s="322"/>
      <c r="C68" s="322"/>
      <c r="D68" s="322"/>
      <c r="E68" s="322"/>
      <c r="F68" s="322"/>
      <c r="G68" s="322"/>
      <c r="H68" s="322"/>
      <c r="I68" s="322"/>
      <c r="J68" s="323"/>
    </row>
    <row r="69" spans="1:11" s="64" customFormat="1" ht="12" x14ac:dyDescent="0.2">
      <c r="A69" s="381" t="s">
        <v>288</v>
      </c>
      <c r="B69" s="381"/>
      <c r="C69" s="381"/>
      <c r="D69" s="381"/>
      <c r="E69" s="381"/>
      <c r="F69" s="381"/>
      <c r="G69" s="381"/>
      <c r="H69" s="381"/>
      <c r="I69" s="381"/>
      <c r="J69" s="381"/>
    </row>
    <row r="70" spans="1:11" s="64" customFormat="1" ht="12" x14ac:dyDescent="0.2">
      <c r="A70" s="121" t="s">
        <v>53</v>
      </c>
      <c r="B70" s="380" t="s">
        <v>281</v>
      </c>
      <c r="C70" s="380"/>
      <c r="D70" s="380"/>
      <c r="E70" s="380"/>
      <c r="F70" s="380"/>
      <c r="G70" s="380"/>
      <c r="H70" s="380"/>
      <c r="I70" s="380"/>
      <c r="J70" s="122" t="s">
        <v>54</v>
      </c>
    </row>
    <row r="71" spans="1:11" s="64" customFormat="1" ht="12.75" customHeight="1" x14ac:dyDescent="0.2">
      <c r="A71" s="68" t="s">
        <v>3</v>
      </c>
      <c r="B71" s="256" t="s">
        <v>289</v>
      </c>
      <c r="C71" s="256"/>
      <c r="D71" s="256"/>
      <c r="E71" s="256"/>
      <c r="F71" s="256"/>
      <c r="G71" s="256"/>
      <c r="H71" s="256"/>
      <c r="I71" s="165">
        <v>8.3299999999999999E-2</v>
      </c>
      <c r="J71" s="69">
        <f>ROUND($J$64*I71,2)</f>
        <v>119.65</v>
      </c>
    </row>
    <row r="72" spans="1:11" s="64" customFormat="1" ht="16.5" customHeight="1" x14ac:dyDescent="0.2">
      <c r="A72" s="68" t="s">
        <v>5</v>
      </c>
      <c r="B72" s="256" t="s">
        <v>290</v>
      </c>
      <c r="C72" s="256"/>
      <c r="D72" s="256"/>
      <c r="E72" s="256"/>
      <c r="F72" s="256"/>
      <c r="G72" s="256"/>
      <c r="H72" s="256"/>
      <c r="I72" s="166">
        <v>3.0249999999999999E-2</v>
      </c>
      <c r="J72" s="69">
        <f>ROUND($J$64*I72,2)</f>
        <v>43.45</v>
      </c>
    </row>
    <row r="73" spans="1:11" s="64" customFormat="1" ht="12" x14ac:dyDescent="0.2">
      <c r="A73" s="382" t="s">
        <v>55</v>
      </c>
      <c r="B73" s="382"/>
      <c r="C73" s="382"/>
      <c r="D73" s="382"/>
      <c r="E73" s="382"/>
      <c r="F73" s="382"/>
      <c r="G73" s="382"/>
      <c r="H73" s="382"/>
      <c r="I73" s="382"/>
      <c r="J73" s="117">
        <f>J71+J72</f>
        <v>163.10000000000002</v>
      </c>
    </row>
    <row r="74" spans="1:11" s="64" customFormat="1" ht="55.5" customHeight="1" x14ac:dyDescent="0.2">
      <c r="A74" s="341" t="s">
        <v>278</v>
      </c>
      <c r="B74" s="341"/>
      <c r="C74" s="341"/>
      <c r="D74" s="341"/>
      <c r="E74" s="341"/>
      <c r="F74" s="341"/>
      <c r="G74" s="341"/>
      <c r="H74" s="341"/>
      <c r="I74" s="341"/>
      <c r="J74" s="341"/>
    </row>
    <row r="75" spans="1:11" s="64" customFormat="1" ht="6" customHeight="1" x14ac:dyDescent="0.2">
      <c r="A75" s="277"/>
      <c r="B75" s="277"/>
      <c r="C75" s="277"/>
      <c r="D75" s="277"/>
      <c r="E75" s="277"/>
      <c r="F75" s="277"/>
      <c r="G75" s="277"/>
      <c r="H75" s="277"/>
      <c r="I75" s="277"/>
      <c r="J75" s="277"/>
    </row>
    <row r="76" spans="1:11" s="64" customFormat="1" ht="12" x14ac:dyDescent="0.2">
      <c r="A76" s="381" t="s">
        <v>291</v>
      </c>
      <c r="B76" s="381"/>
      <c r="C76" s="381"/>
      <c r="D76" s="381"/>
      <c r="E76" s="381"/>
      <c r="F76" s="381"/>
      <c r="G76" s="381"/>
      <c r="H76" s="381"/>
      <c r="I76" s="381"/>
      <c r="J76" s="381"/>
    </row>
    <row r="77" spans="1:11" s="64" customFormat="1" ht="24" x14ac:dyDescent="0.2">
      <c r="A77" s="121" t="s">
        <v>56</v>
      </c>
      <c r="B77" s="380" t="s">
        <v>57</v>
      </c>
      <c r="C77" s="380"/>
      <c r="D77" s="380"/>
      <c r="E77" s="380"/>
      <c r="F77" s="380"/>
      <c r="G77" s="380"/>
      <c r="H77" s="380"/>
      <c r="I77" s="380" t="s">
        <v>58</v>
      </c>
      <c r="J77" s="122" t="s">
        <v>59</v>
      </c>
    </row>
    <row r="78" spans="1:11" s="64" customFormat="1" ht="12" x14ac:dyDescent="0.2">
      <c r="A78" s="68" t="s">
        <v>3</v>
      </c>
      <c r="B78" s="348" t="s">
        <v>60</v>
      </c>
      <c r="C78" s="348"/>
      <c r="D78" s="348"/>
      <c r="E78" s="348"/>
      <c r="F78" s="348"/>
      <c r="G78" s="348"/>
      <c r="H78" s="348"/>
      <c r="I78" s="91">
        <v>0.2</v>
      </c>
      <c r="J78" s="70">
        <f>ROUND(($J$64+$J$73)*I78,2)</f>
        <v>319.89999999999998</v>
      </c>
    </row>
    <row r="79" spans="1:11" s="64" customFormat="1" ht="12" x14ac:dyDescent="0.2">
      <c r="A79" s="68" t="s">
        <v>5</v>
      </c>
      <c r="B79" s="348" t="s">
        <v>61</v>
      </c>
      <c r="C79" s="348"/>
      <c r="D79" s="348"/>
      <c r="E79" s="348"/>
      <c r="F79" s="348"/>
      <c r="G79" s="348"/>
      <c r="H79" s="348"/>
      <c r="I79" s="91">
        <v>1.4999999999999999E-2</v>
      </c>
      <c r="J79" s="70">
        <f t="shared" ref="J79:J85" si="0">ROUND(($J$64+$J$73)*I79,2)</f>
        <v>23.99</v>
      </c>
    </row>
    <row r="80" spans="1:11" s="64" customFormat="1" ht="13.5" customHeight="1" x14ac:dyDescent="0.2">
      <c r="A80" s="68" t="s">
        <v>7</v>
      </c>
      <c r="B80" s="383" t="s">
        <v>267</v>
      </c>
      <c r="C80" s="384"/>
      <c r="D80" s="385"/>
      <c r="E80" s="72" t="s">
        <v>62</v>
      </c>
      <c r="F80" s="162">
        <v>0.03</v>
      </c>
      <c r="G80" s="72" t="s">
        <v>63</v>
      </c>
      <c r="H80" s="163">
        <v>1</v>
      </c>
      <c r="I80" s="164">
        <f>F80*H80</f>
        <v>0.03</v>
      </c>
      <c r="J80" s="70">
        <f t="shared" si="0"/>
        <v>47.99</v>
      </c>
      <c r="K80" s="173"/>
    </row>
    <row r="81" spans="1:10" s="64" customFormat="1" ht="12" x14ac:dyDescent="0.2">
      <c r="A81" s="68" t="s">
        <v>9</v>
      </c>
      <c r="B81" s="348" t="s">
        <v>64</v>
      </c>
      <c r="C81" s="348"/>
      <c r="D81" s="348"/>
      <c r="E81" s="348"/>
      <c r="F81" s="348"/>
      <c r="G81" s="348"/>
      <c r="H81" s="348"/>
      <c r="I81" s="91">
        <v>0.01</v>
      </c>
      <c r="J81" s="70">
        <f t="shared" si="0"/>
        <v>16</v>
      </c>
    </row>
    <row r="82" spans="1:10" s="64" customFormat="1" ht="12" x14ac:dyDescent="0.2">
      <c r="A82" s="68" t="s">
        <v>47</v>
      </c>
      <c r="B82" s="348" t="s">
        <v>65</v>
      </c>
      <c r="C82" s="348"/>
      <c r="D82" s="348"/>
      <c r="E82" s="348"/>
      <c r="F82" s="348"/>
      <c r="G82" s="348"/>
      <c r="H82" s="348"/>
      <c r="I82" s="91">
        <v>2E-3</v>
      </c>
      <c r="J82" s="70">
        <f t="shared" si="0"/>
        <v>3.2</v>
      </c>
    </row>
    <row r="83" spans="1:10" s="64" customFormat="1" ht="12" x14ac:dyDescent="0.2">
      <c r="A83" s="68" t="s">
        <v>48</v>
      </c>
      <c r="B83" s="348" t="s">
        <v>66</v>
      </c>
      <c r="C83" s="348"/>
      <c r="D83" s="348"/>
      <c r="E83" s="348"/>
      <c r="F83" s="348"/>
      <c r="G83" s="348"/>
      <c r="H83" s="348"/>
      <c r="I83" s="91">
        <v>2.5000000000000001E-2</v>
      </c>
      <c r="J83" s="70">
        <f t="shared" si="0"/>
        <v>39.99</v>
      </c>
    </row>
    <row r="84" spans="1:10" s="64" customFormat="1" ht="12" x14ac:dyDescent="0.2">
      <c r="A84" s="68" t="s">
        <v>49</v>
      </c>
      <c r="B84" s="348" t="s">
        <v>67</v>
      </c>
      <c r="C84" s="348"/>
      <c r="D84" s="348"/>
      <c r="E84" s="348"/>
      <c r="F84" s="348"/>
      <c r="G84" s="348"/>
      <c r="H84" s="348"/>
      <c r="I84" s="91">
        <v>6.0000000000000001E-3</v>
      </c>
      <c r="J84" s="70">
        <f t="shared" si="0"/>
        <v>9.6</v>
      </c>
    </row>
    <row r="85" spans="1:10" s="64" customFormat="1" ht="12" x14ac:dyDescent="0.2">
      <c r="A85" s="68" t="s">
        <v>68</v>
      </c>
      <c r="B85" s="348" t="s">
        <v>69</v>
      </c>
      <c r="C85" s="348"/>
      <c r="D85" s="348"/>
      <c r="E85" s="348"/>
      <c r="F85" s="348"/>
      <c r="G85" s="348"/>
      <c r="H85" s="348"/>
      <c r="I85" s="91">
        <v>0.08</v>
      </c>
      <c r="J85" s="70">
        <f t="shared" si="0"/>
        <v>127.96</v>
      </c>
    </row>
    <row r="86" spans="1:10" s="64" customFormat="1" ht="12" x14ac:dyDescent="0.2">
      <c r="A86" s="382" t="s">
        <v>55</v>
      </c>
      <c r="B86" s="382"/>
      <c r="C86" s="382"/>
      <c r="D86" s="382"/>
      <c r="E86" s="382"/>
      <c r="F86" s="382"/>
      <c r="G86" s="382"/>
      <c r="H86" s="382"/>
      <c r="I86" s="119">
        <f>SUM(I78:I85)</f>
        <v>0.36800000000000005</v>
      </c>
      <c r="J86" s="120">
        <f>SUM(J78:J85)</f>
        <v>588.63</v>
      </c>
    </row>
    <row r="87" spans="1:10" s="64" customFormat="1" ht="37.35" customHeight="1" x14ac:dyDescent="0.2">
      <c r="A87" s="341" t="s">
        <v>292</v>
      </c>
      <c r="B87" s="341"/>
      <c r="C87" s="341"/>
      <c r="D87" s="341"/>
      <c r="E87" s="341"/>
      <c r="F87" s="341"/>
      <c r="G87" s="341"/>
      <c r="H87" s="341"/>
      <c r="I87" s="341"/>
      <c r="J87" s="341"/>
    </row>
    <row r="88" spans="1:10" s="64" customFormat="1" ht="5.25" customHeight="1" x14ac:dyDescent="0.2">
      <c r="A88" s="277"/>
      <c r="B88" s="277"/>
      <c r="C88" s="277"/>
      <c r="D88" s="277"/>
      <c r="E88" s="277"/>
      <c r="F88" s="277"/>
      <c r="G88" s="277"/>
      <c r="H88" s="277"/>
      <c r="I88" s="277"/>
      <c r="J88" s="277"/>
    </row>
    <row r="89" spans="1:10" s="64" customFormat="1" ht="12" x14ac:dyDescent="0.2">
      <c r="A89" s="381" t="s">
        <v>70</v>
      </c>
      <c r="B89" s="381"/>
      <c r="C89" s="381"/>
      <c r="D89" s="381"/>
      <c r="E89" s="381"/>
      <c r="F89" s="381"/>
      <c r="G89" s="381"/>
      <c r="H89" s="381"/>
      <c r="I89" s="381"/>
      <c r="J89" s="381"/>
    </row>
    <row r="90" spans="1:10" s="64" customFormat="1" ht="12" x14ac:dyDescent="0.2">
      <c r="A90" s="121" t="s">
        <v>71</v>
      </c>
      <c r="B90" s="380" t="s">
        <v>72</v>
      </c>
      <c r="C90" s="380"/>
      <c r="D90" s="380"/>
      <c r="E90" s="380"/>
      <c r="F90" s="380"/>
      <c r="G90" s="380"/>
      <c r="H90" s="380"/>
      <c r="I90" s="380"/>
      <c r="J90" s="122" t="s">
        <v>54</v>
      </c>
    </row>
    <row r="91" spans="1:10" s="64" customFormat="1" ht="12" x14ac:dyDescent="0.2">
      <c r="A91" s="68" t="s">
        <v>3</v>
      </c>
      <c r="B91" s="348" t="s">
        <v>268</v>
      </c>
      <c r="C91" s="348"/>
      <c r="D91" s="348"/>
      <c r="E91" s="348"/>
      <c r="F91" s="348"/>
      <c r="G91" s="348"/>
      <c r="H91" s="348"/>
      <c r="I91" s="348"/>
      <c r="J91" s="73">
        <f>IF(ROUND((I94*I92*I93)-(J60*I95),2)&lt;0,0,ROUND((I94*I92*I93)-(J60*I95),2))</f>
        <v>182.84</v>
      </c>
    </row>
    <row r="92" spans="1:10" s="64" customFormat="1" ht="12" x14ac:dyDescent="0.2">
      <c r="A92" s="68"/>
      <c r="B92" s="348" t="s">
        <v>365</v>
      </c>
      <c r="C92" s="348"/>
      <c r="D92" s="348"/>
      <c r="E92" s="348"/>
      <c r="F92" s="348"/>
      <c r="G92" s="348"/>
      <c r="H92" s="348"/>
      <c r="I92" s="167">
        <v>4.7</v>
      </c>
      <c r="J92" s="74" t="s">
        <v>73</v>
      </c>
    </row>
    <row r="93" spans="1:10" s="64" customFormat="1" ht="12" x14ac:dyDescent="0.2">
      <c r="A93" s="68"/>
      <c r="B93" s="348" t="s">
        <v>74</v>
      </c>
      <c r="C93" s="348"/>
      <c r="D93" s="348"/>
      <c r="E93" s="348"/>
      <c r="F93" s="348"/>
      <c r="G93" s="348"/>
      <c r="H93" s="348"/>
      <c r="I93" s="98">
        <v>2</v>
      </c>
      <c r="J93" s="74"/>
    </row>
    <row r="94" spans="1:10" s="64" customFormat="1" ht="12" x14ac:dyDescent="0.2">
      <c r="A94" s="68"/>
      <c r="B94" s="348" t="s">
        <v>75</v>
      </c>
      <c r="C94" s="348"/>
      <c r="D94" s="348"/>
      <c r="E94" s="348"/>
      <c r="F94" s="348"/>
      <c r="G94" s="348"/>
      <c r="H94" s="348"/>
      <c r="I94" s="168">
        <v>26</v>
      </c>
      <c r="J94" s="74"/>
    </row>
    <row r="95" spans="1:10" s="64" customFormat="1" ht="12" x14ac:dyDescent="0.2">
      <c r="A95" s="68"/>
      <c r="B95" s="348" t="s">
        <v>362</v>
      </c>
      <c r="C95" s="348"/>
      <c r="D95" s="348"/>
      <c r="E95" s="348"/>
      <c r="F95" s="348"/>
      <c r="G95" s="348"/>
      <c r="H95" s="348"/>
      <c r="I95" s="171">
        <v>0.06</v>
      </c>
      <c r="J95" s="74"/>
    </row>
    <row r="96" spans="1:10" s="64" customFormat="1" ht="12" x14ac:dyDescent="0.2">
      <c r="A96" s="68" t="s">
        <v>5</v>
      </c>
      <c r="B96" s="348" t="s">
        <v>350</v>
      </c>
      <c r="C96" s="348"/>
      <c r="D96" s="348"/>
      <c r="E96" s="348"/>
      <c r="F96" s="348"/>
      <c r="G96" s="348"/>
      <c r="H96" s="348"/>
      <c r="I96" s="348"/>
      <c r="J96" s="73">
        <f>ROUND(I98*I97*(1-I99),2)</f>
        <v>310.25</v>
      </c>
    </row>
    <row r="97" spans="1:11" s="64" customFormat="1" ht="12" x14ac:dyDescent="0.2">
      <c r="A97" s="68"/>
      <c r="B97" s="348" t="s">
        <v>363</v>
      </c>
      <c r="C97" s="348"/>
      <c r="D97" s="348"/>
      <c r="E97" s="348"/>
      <c r="F97" s="348"/>
      <c r="G97" s="348"/>
      <c r="H97" s="348"/>
      <c r="I97" s="167">
        <v>17.41</v>
      </c>
      <c r="J97" s="74" t="s">
        <v>73</v>
      </c>
      <c r="K97" s="173"/>
    </row>
    <row r="98" spans="1:11" s="64" customFormat="1" ht="12" x14ac:dyDescent="0.2">
      <c r="A98" s="99"/>
      <c r="B98" s="348" t="s">
        <v>351</v>
      </c>
      <c r="C98" s="348"/>
      <c r="D98" s="348"/>
      <c r="E98" s="348"/>
      <c r="F98" s="348"/>
      <c r="G98" s="348"/>
      <c r="H98" s="348"/>
      <c r="I98" s="169">
        <v>22</v>
      </c>
      <c r="J98" s="74"/>
      <c r="K98" s="173"/>
    </row>
    <row r="99" spans="1:11" s="64" customFormat="1" ht="12" x14ac:dyDescent="0.2">
      <c r="A99" s="99"/>
      <c r="B99" s="348" t="s">
        <v>352</v>
      </c>
      <c r="C99" s="348"/>
      <c r="D99" s="348"/>
      <c r="E99" s="348"/>
      <c r="F99" s="348"/>
      <c r="G99" s="348"/>
      <c r="H99" s="348"/>
      <c r="I99" s="170">
        <v>0.19</v>
      </c>
      <c r="J99" s="74"/>
      <c r="K99" s="173"/>
    </row>
    <row r="100" spans="1:11" s="64" customFormat="1" ht="12" x14ac:dyDescent="0.2">
      <c r="A100" s="68" t="s">
        <v>7</v>
      </c>
      <c r="B100" s="348" t="s">
        <v>283</v>
      </c>
      <c r="C100" s="348"/>
      <c r="D100" s="348"/>
      <c r="E100" s="348"/>
      <c r="F100" s="348"/>
      <c r="G100" s="348"/>
      <c r="H100" s="348"/>
      <c r="I100" s="348"/>
      <c r="J100" s="73">
        <v>0</v>
      </c>
    </row>
    <row r="101" spans="1:11" s="64" customFormat="1" ht="12" hidden="1" x14ac:dyDescent="0.2">
      <c r="A101" s="99" t="s">
        <v>9</v>
      </c>
      <c r="B101" s="368" t="s">
        <v>76</v>
      </c>
      <c r="C101" s="368"/>
      <c r="D101" s="368"/>
      <c r="E101" s="368"/>
      <c r="F101" s="368"/>
      <c r="G101" s="368"/>
      <c r="H101" s="368"/>
      <c r="I101" s="368"/>
      <c r="J101" s="100" t="s">
        <v>77</v>
      </c>
    </row>
    <row r="102" spans="1:11" s="64" customFormat="1" ht="27.6" customHeight="1" x14ac:dyDescent="0.2">
      <c r="A102" s="68" t="s">
        <v>9</v>
      </c>
      <c r="B102" s="256" t="s">
        <v>364</v>
      </c>
      <c r="C102" s="256"/>
      <c r="D102" s="256"/>
      <c r="E102" s="256"/>
      <c r="F102" s="256"/>
      <c r="G102" s="256"/>
      <c r="H102" s="256"/>
      <c r="I102" s="256"/>
      <c r="J102" s="89">
        <v>15.62</v>
      </c>
    </row>
    <row r="103" spans="1:11" s="64" customFormat="1" ht="12" x14ac:dyDescent="0.2">
      <c r="A103" s="68" t="s">
        <v>47</v>
      </c>
      <c r="B103" s="348" t="s">
        <v>78</v>
      </c>
      <c r="C103" s="348"/>
      <c r="D103" s="348"/>
      <c r="E103" s="348"/>
      <c r="F103" s="348"/>
      <c r="G103" s="348"/>
      <c r="H103" s="348"/>
      <c r="I103" s="348"/>
      <c r="J103" s="75" t="s">
        <v>73</v>
      </c>
    </row>
    <row r="104" spans="1:11" s="64" customFormat="1" ht="12" x14ac:dyDescent="0.2">
      <c r="A104" s="354" t="s">
        <v>51</v>
      </c>
      <c r="B104" s="355"/>
      <c r="C104" s="355"/>
      <c r="D104" s="355"/>
      <c r="E104" s="355"/>
      <c r="F104" s="355"/>
      <c r="G104" s="355"/>
      <c r="H104" s="355"/>
      <c r="I104" s="356"/>
      <c r="J104" s="120">
        <f>SUM(J91:J102)</f>
        <v>508.71000000000004</v>
      </c>
    </row>
    <row r="105" spans="1:11" s="64" customFormat="1" ht="37.35" customHeight="1" x14ac:dyDescent="0.2">
      <c r="A105" s="341" t="s">
        <v>79</v>
      </c>
      <c r="B105" s="341"/>
      <c r="C105" s="341"/>
      <c r="D105" s="341"/>
      <c r="E105" s="341"/>
      <c r="F105" s="341"/>
      <c r="G105" s="341"/>
      <c r="H105" s="341"/>
      <c r="I105" s="341"/>
      <c r="J105" s="341"/>
    </row>
    <row r="106" spans="1:11" s="64" customFormat="1" ht="5.25" customHeight="1" thickBot="1" x14ac:dyDescent="0.25">
      <c r="A106" s="286"/>
      <c r="B106" s="286"/>
      <c r="C106" s="286"/>
      <c r="D106" s="286"/>
      <c r="E106" s="286"/>
      <c r="F106" s="286"/>
      <c r="G106" s="286"/>
      <c r="H106" s="286"/>
      <c r="I106" s="286"/>
      <c r="J106" s="286"/>
    </row>
    <row r="107" spans="1:11" s="64" customFormat="1" ht="16.149999999999999" customHeight="1" thickBot="1" x14ac:dyDescent="0.25">
      <c r="A107" s="358" t="s">
        <v>80</v>
      </c>
      <c r="B107" s="359"/>
      <c r="C107" s="359"/>
      <c r="D107" s="359"/>
      <c r="E107" s="359"/>
      <c r="F107" s="359"/>
      <c r="G107" s="359"/>
      <c r="H107" s="359"/>
      <c r="I107" s="359"/>
      <c r="J107" s="360"/>
    </row>
    <row r="108" spans="1:11" s="64" customFormat="1" ht="16.149999999999999" customHeight="1" x14ac:dyDescent="0.2">
      <c r="A108" s="125">
        <v>2</v>
      </c>
      <c r="B108" s="361" t="s">
        <v>81</v>
      </c>
      <c r="C108" s="362"/>
      <c r="D108" s="362"/>
      <c r="E108" s="362"/>
      <c r="F108" s="362"/>
      <c r="G108" s="362"/>
      <c r="H108" s="362"/>
      <c r="I108" s="363"/>
      <c r="J108" s="128" t="s">
        <v>54</v>
      </c>
    </row>
    <row r="109" spans="1:11" s="64" customFormat="1" ht="14.65" customHeight="1" x14ac:dyDescent="0.2">
      <c r="A109" s="126" t="s">
        <v>53</v>
      </c>
      <c r="B109" s="364" t="s">
        <v>281</v>
      </c>
      <c r="C109" s="225"/>
      <c r="D109" s="225"/>
      <c r="E109" s="225"/>
      <c r="F109" s="225"/>
      <c r="G109" s="225"/>
      <c r="H109" s="225"/>
      <c r="I109" s="365"/>
      <c r="J109" s="129">
        <f>J73</f>
        <v>163.10000000000002</v>
      </c>
    </row>
    <row r="110" spans="1:11" s="64" customFormat="1" ht="14.65" customHeight="1" x14ac:dyDescent="0.2">
      <c r="A110" s="126" t="s">
        <v>56</v>
      </c>
      <c r="B110" s="364" t="s">
        <v>57</v>
      </c>
      <c r="C110" s="225"/>
      <c r="D110" s="225"/>
      <c r="E110" s="225"/>
      <c r="F110" s="225"/>
      <c r="G110" s="225"/>
      <c r="H110" s="225"/>
      <c r="I110" s="365"/>
      <c r="J110" s="129">
        <f>J86</f>
        <v>588.63</v>
      </c>
    </row>
    <row r="111" spans="1:11" s="64" customFormat="1" ht="14.65" customHeight="1" thickBot="1" x14ac:dyDescent="0.25">
      <c r="A111" s="127" t="s">
        <v>71</v>
      </c>
      <c r="B111" s="485" t="s">
        <v>72</v>
      </c>
      <c r="C111" s="486"/>
      <c r="D111" s="486"/>
      <c r="E111" s="486"/>
      <c r="F111" s="486"/>
      <c r="G111" s="486"/>
      <c r="H111" s="486"/>
      <c r="I111" s="487"/>
      <c r="J111" s="129">
        <f>J104</f>
        <v>508.71000000000004</v>
      </c>
    </row>
    <row r="112" spans="1:11" s="64" customFormat="1" ht="14.65" customHeight="1" thickBot="1" x14ac:dyDescent="0.25">
      <c r="A112" s="366" t="s">
        <v>55</v>
      </c>
      <c r="B112" s="367"/>
      <c r="C112" s="367"/>
      <c r="D112" s="367"/>
      <c r="E112" s="367"/>
      <c r="F112" s="367"/>
      <c r="G112" s="367"/>
      <c r="H112" s="367"/>
      <c r="I112" s="367"/>
      <c r="J112" s="124">
        <f>SUM(J109+J110+J111)</f>
        <v>1260.44</v>
      </c>
    </row>
    <row r="113" spans="1:10" s="130" customFormat="1" thickBot="1" x14ac:dyDescent="0.25">
      <c r="A113" s="340"/>
      <c r="B113" s="340"/>
      <c r="C113" s="340"/>
      <c r="D113" s="340"/>
      <c r="E113" s="340"/>
      <c r="F113" s="340"/>
      <c r="G113" s="340"/>
      <c r="H113" s="340"/>
      <c r="I113" s="340"/>
      <c r="J113" s="340"/>
    </row>
    <row r="114" spans="1:10" s="64" customFormat="1" ht="16.149999999999999" customHeight="1" x14ac:dyDescent="0.2">
      <c r="A114" s="321" t="s">
        <v>82</v>
      </c>
      <c r="B114" s="322"/>
      <c r="C114" s="322"/>
      <c r="D114" s="322"/>
      <c r="E114" s="322"/>
      <c r="F114" s="322"/>
      <c r="G114" s="322"/>
      <c r="H114" s="322"/>
      <c r="I114" s="322"/>
      <c r="J114" s="323"/>
    </row>
    <row r="115" spans="1:10" s="130" customFormat="1" ht="16.149999999999999" customHeight="1" x14ac:dyDescent="0.2">
      <c r="A115" s="131">
        <v>3</v>
      </c>
      <c r="B115" s="378" t="s">
        <v>83</v>
      </c>
      <c r="C115" s="378"/>
      <c r="D115" s="378"/>
      <c r="E115" s="378"/>
      <c r="F115" s="378"/>
      <c r="G115" s="378"/>
      <c r="H115" s="378"/>
      <c r="I115" s="378"/>
      <c r="J115" s="131" t="s">
        <v>84</v>
      </c>
    </row>
    <row r="116" spans="1:10" s="64" customFormat="1" ht="24" customHeight="1" x14ac:dyDescent="0.2">
      <c r="A116" s="68" t="s">
        <v>3</v>
      </c>
      <c r="B116" s="256" t="s">
        <v>269</v>
      </c>
      <c r="C116" s="256"/>
      <c r="D116" s="256"/>
      <c r="E116" s="256"/>
      <c r="F116" s="256"/>
      <c r="G116" s="256"/>
      <c r="H116" s="256"/>
      <c r="I116" s="256"/>
      <c r="J116" s="70">
        <f>ROUND((($J$64/12)+($J$71/12)+($J$64/12/12)+($J$72/12))*(30/30)*0.05,2)</f>
        <v>7.16</v>
      </c>
    </row>
    <row r="117" spans="1:10" s="64" customFormat="1" ht="14.65" customHeight="1" x14ac:dyDescent="0.2">
      <c r="A117" s="68" t="s">
        <v>5</v>
      </c>
      <c r="B117" s="256" t="s">
        <v>85</v>
      </c>
      <c r="C117" s="256"/>
      <c r="D117" s="256"/>
      <c r="E117" s="256"/>
      <c r="F117" s="256"/>
      <c r="G117" s="256"/>
      <c r="H117" s="256"/>
      <c r="I117" s="256"/>
      <c r="J117" s="70">
        <f>ROUND($J$116*I85,2)</f>
        <v>0.56999999999999995</v>
      </c>
    </row>
    <row r="118" spans="1:10" s="64" customFormat="1" ht="14.65" customHeight="1" x14ac:dyDescent="0.2">
      <c r="A118" s="68" t="s">
        <v>7</v>
      </c>
      <c r="B118" s="224" t="s">
        <v>357</v>
      </c>
      <c r="C118" s="225"/>
      <c r="D118" s="225"/>
      <c r="E118" s="225"/>
      <c r="F118" s="225"/>
      <c r="G118" s="225"/>
      <c r="H118" s="225"/>
      <c r="I118" s="226"/>
      <c r="J118" s="70">
        <f>ROUND(0.08*0.4*($J$64+$J$71+$J$72+J129)*0.05,2)</f>
        <v>2.77</v>
      </c>
    </row>
    <row r="119" spans="1:10" s="64" customFormat="1" ht="15.75" customHeight="1" x14ac:dyDescent="0.2">
      <c r="A119" s="68" t="s">
        <v>9</v>
      </c>
      <c r="B119" s="256" t="s">
        <v>270</v>
      </c>
      <c r="C119" s="256"/>
      <c r="D119" s="256"/>
      <c r="E119" s="256"/>
      <c r="F119" s="256"/>
      <c r="G119" s="256"/>
      <c r="H119" s="256"/>
      <c r="I119" s="256"/>
      <c r="J119" s="70">
        <f>ROUND(((($J$64/30)*7)/$H$10)*1,2)</f>
        <v>27.93</v>
      </c>
    </row>
    <row r="120" spans="1:10" s="64" customFormat="1" ht="18" customHeight="1" x14ac:dyDescent="0.2">
      <c r="A120" s="68" t="s">
        <v>47</v>
      </c>
      <c r="B120" s="256" t="s">
        <v>358</v>
      </c>
      <c r="C120" s="256"/>
      <c r="D120" s="256"/>
      <c r="E120" s="256"/>
      <c r="F120" s="256"/>
      <c r="G120" s="256"/>
      <c r="H120" s="256"/>
      <c r="I120" s="256"/>
      <c r="J120" s="70">
        <f>ROUND($I$86*J119,2)</f>
        <v>10.28</v>
      </c>
    </row>
    <row r="121" spans="1:10" s="64" customFormat="1" ht="17.25" customHeight="1" x14ac:dyDescent="0.2">
      <c r="A121" s="68" t="s">
        <v>48</v>
      </c>
      <c r="B121" s="256" t="s">
        <v>271</v>
      </c>
      <c r="C121" s="256"/>
      <c r="D121" s="256"/>
      <c r="E121" s="256"/>
      <c r="F121" s="256"/>
      <c r="G121" s="256"/>
      <c r="H121" s="256"/>
      <c r="I121" s="172">
        <v>0.04</v>
      </c>
      <c r="J121" s="70">
        <f>ROUND($J$64*I121,2)</f>
        <v>57.46</v>
      </c>
    </row>
    <row r="122" spans="1:10" s="64" customFormat="1" ht="12" x14ac:dyDescent="0.2">
      <c r="A122" s="382" t="s">
        <v>55</v>
      </c>
      <c r="B122" s="382"/>
      <c r="C122" s="382"/>
      <c r="D122" s="382"/>
      <c r="E122" s="382"/>
      <c r="F122" s="382"/>
      <c r="G122" s="382"/>
      <c r="H122" s="382"/>
      <c r="I122" s="119"/>
      <c r="J122" s="120">
        <f>SUM(J116:J121)</f>
        <v>106.17</v>
      </c>
    </row>
    <row r="123" spans="1:10" s="130" customFormat="1" thickBot="1" x14ac:dyDescent="0.25">
      <c r="A123" s="340"/>
      <c r="B123" s="340"/>
      <c r="C123" s="340"/>
      <c r="D123" s="340"/>
      <c r="E123" s="340"/>
      <c r="F123" s="340"/>
      <c r="G123" s="340"/>
      <c r="H123" s="340"/>
      <c r="I123" s="340"/>
      <c r="J123" s="340"/>
    </row>
    <row r="124" spans="1:10" s="64" customFormat="1" ht="16.149999999999999" customHeight="1" x14ac:dyDescent="0.2">
      <c r="A124" s="321" t="s">
        <v>86</v>
      </c>
      <c r="B124" s="322"/>
      <c r="C124" s="322"/>
      <c r="D124" s="322"/>
      <c r="E124" s="322"/>
      <c r="F124" s="322"/>
      <c r="G124" s="322"/>
      <c r="H124" s="322"/>
      <c r="I124" s="322"/>
      <c r="J124" s="323"/>
    </row>
    <row r="125" spans="1:10" s="64" customFormat="1" ht="30" customHeight="1" x14ac:dyDescent="0.2">
      <c r="A125" s="379" t="s">
        <v>360</v>
      </c>
      <c r="B125" s="379"/>
      <c r="C125" s="379"/>
      <c r="D125" s="379"/>
      <c r="E125" s="379"/>
      <c r="F125" s="379"/>
      <c r="G125" s="379"/>
      <c r="H125" s="379"/>
      <c r="I125" s="379"/>
      <c r="J125" s="379"/>
    </row>
    <row r="126" spans="1:10" s="64" customFormat="1" ht="36" customHeight="1" x14ac:dyDescent="0.2">
      <c r="A126" s="256" t="s">
        <v>276</v>
      </c>
      <c r="B126" s="256"/>
      <c r="C126" s="256"/>
      <c r="D126" s="256"/>
      <c r="E126" s="256"/>
      <c r="F126" s="256"/>
      <c r="G126" s="256"/>
      <c r="H126" s="256"/>
      <c r="I126" s="256"/>
      <c r="J126" s="76">
        <f>J129+J64+J71+J72</f>
        <v>1729.8500000000001</v>
      </c>
    </row>
    <row r="127" spans="1:10" s="64" customFormat="1" ht="14.65" customHeight="1" x14ac:dyDescent="0.2">
      <c r="A127" s="256"/>
      <c r="B127" s="256"/>
      <c r="C127" s="256"/>
      <c r="D127" s="256"/>
      <c r="E127" s="256"/>
      <c r="F127" s="256"/>
      <c r="G127" s="256"/>
      <c r="H127" s="256"/>
      <c r="I127" s="256"/>
      <c r="J127" s="256"/>
    </row>
    <row r="128" spans="1:10" s="64" customFormat="1" ht="12" x14ac:dyDescent="0.2">
      <c r="A128" s="121" t="s">
        <v>87</v>
      </c>
      <c r="B128" s="380" t="s">
        <v>261</v>
      </c>
      <c r="C128" s="380"/>
      <c r="D128" s="380"/>
      <c r="E128" s="380"/>
      <c r="F128" s="380"/>
      <c r="G128" s="380"/>
      <c r="H128" s="380"/>
      <c r="I128" s="380"/>
      <c r="J128" s="122" t="s">
        <v>54</v>
      </c>
    </row>
    <row r="129" spans="1:11" s="64" customFormat="1" ht="15.75" customHeight="1" x14ac:dyDescent="0.2">
      <c r="A129" s="77" t="s">
        <v>3</v>
      </c>
      <c r="B129" s="494" t="s">
        <v>293</v>
      </c>
      <c r="C129" s="494"/>
      <c r="D129" s="494"/>
      <c r="E129" s="494"/>
      <c r="F129" s="494"/>
      <c r="G129" s="494"/>
      <c r="H129" s="494"/>
      <c r="I129" s="166">
        <v>9.0749999999999997E-2</v>
      </c>
      <c r="J129" s="78">
        <f>ROUND(($J$64*I129),2)</f>
        <v>130.35</v>
      </c>
      <c r="K129" s="173"/>
    </row>
    <row r="130" spans="1:11" s="64" customFormat="1" ht="12" x14ac:dyDescent="0.2">
      <c r="A130" s="77" t="s">
        <v>5</v>
      </c>
      <c r="B130" s="495" t="s">
        <v>272</v>
      </c>
      <c r="C130" s="495"/>
      <c r="D130" s="495"/>
      <c r="E130" s="495"/>
      <c r="F130" s="495"/>
      <c r="G130" s="495"/>
      <c r="H130" s="495"/>
      <c r="I130" s="495"/>
      <c r="J130" s="79">
        <f>ROUND((($J$126/30)*2.96)/12,2)</f>
        <v>14.22</v>
      </c>
    </row>
    <row r="131" spans="1:11" s="64" customFormat="1" ht="12" x14ac:dyDescent="0.2">
      <c r="A131" s="77" t="s">
        <v>7</v>
      </c>
      <c r="B131" s="495" t="s">
        <v>273</v>
      </c>
      <c r="C131" s="495"/>
      <c r="D131" s="495"/>
      <c r="E131" s="495"/>
      <c r="F131" s="495"/>
      <c r="G131" s="495"/>
      <c r="H131" s="495"/>
      <c r="I131" s="495"/>
      <c r="J131" s="79">
        <f>ROUND((($J$126/30)*5)/12*0.015,2)</f>
        <v>0.36</v>
      </c>
    </row>
    <row r="132" spans="1:11" s="64" customFormat="1" ht="12" x14ac:dyDescent="0.2">
      <c r="A132" s="77" t="s">
        <v>9</v>
      </c>
      <c r="B132" s="495" t="s">
        <v>274</v>
      </c>
      <c r="C132" s="495"/>
      <c r="D132" s="495"/>
      <c r="E132" s="495"/>
      <c r="F132" s="495"/>
      <c r="G132" s="495"/>
      <c r="H132" s="495"/>
      <c r="I132" s="495"/>
      <c r="J132" s="80">
        <f>ROUND(((($J$126/30)*15)/12)*0.0078,2)</f>
        <v>0.56000000000000005</v>
      </c>
    </row>
    <row r="133" spans="1:11" s="64" customFormat="1" ht="12" x14ac:dyDescent="0.2">
      <c r="A133" s="77" t="s">
        <v>47</v>
      </c>
      <c r="B133" s="495" t="s">
        <v>275</v>
      </c>
      <c r="C133" s="495"/>
      <c r="D133" s="495"/>
      <c r="E133" s="495"/>
      <c r="F133" s="495"/>
      <c r="G133" s="495"/>
      <c r="H133" s="495"/>
      <c r="I133" s="495"/>
      <c r="J133" s="78">
        <f>ROUND(((($J$64+$J$64/3)*4/12)/12)*0.02,2)</f>
        <v>1.06</v>
      </c>
    </row>
    <row r="134" spans="1:11" s="64" customFormat="1" ht="12" x14ac:dyDescent="0.2">
      <c r="A134" s="77" t="s">
        <v>48</v>
      </c>
      <c r="B134" s="495" t="s">
        <v>353</v>
      </c>
      <c r="C134" s="495"/>
      <c r="D134" s="495"/>
      <c r="E134" s="495"/>
      <c r="F134" s="495"/>
      <c r="G134" s="495"/>
      <c r="H134" s="495"/>
      <c r="I134" s="495"/>
      <c r="J134" s="80">
        <f>ROUND(((($J$126/30)*5)/12),2)</f>
        <v>24.03</v>
      </c>
      <c r="K134" s="173"/>
    </row>
    <row r="135" spans="1:11" s="64" customFormat="1" ht="12" x14ac:dyDescent="0.2">
      <c r="A135" s="496" t="s">
        <v>55</v>
      </c>
      <c r="B135" s="496"/>
      <c r="C135" s="496"/>
      <c r="D135" s="496"/>
      <c r="E135" s="496"/>
      <c r="F135" s="496"/>
      <c r="G135" s="496"/>
      <c r="H135" s="496"/>
      <c r="I135" s="496"/>
      <c r="J135" s="81">
        <f>SUM(J129:J134)</f>
        <v>170.58</v>
      </c>
    </row>
    <row r="136" spans="1:11" s="64" customFormat="1" ht="12" x14ac:dyDescent="0.2">
      <c r="A136" s="500"/>
      <c r="B136" s="500"/>
      <c r="C136" s="500"/>
      <c r="D136" s="500"/>
      <c r="E136" s="500"/>
      <c r="F136" s="500"/>
      <c r="G136" s="500"/>
      <c r="H136" s="500"/>
      <c r="I136" s="500"/>
      <c r="J136" s="500"/>
    </row>
    <row r="137" spans="1:11" s="64" customFormat="1" ht="16.149999999999999" customHeight="1" x14ac:dyDescent="0.2">
      <c r="A137" s="381" t="s">
        <v>262</v>
      </c>
      <c r="B137" s="381"/>
      <c r="C137" s="381"/>
      <c r="D137" s="381"/>
      <c r="E137" s="381"/>
      <c r="F137" s="381"/>
      <c r="G137" s="381"/>
      <c r="H137" s="381"/>
      <c r="I137" s="381"/>
      <c r="J137" s="381"/>
    </row>
    <row r="138" spans="1:11" s="64" customFormat="1" ht="12" x14ac:dyDescent="0.2">
      <c r="A138" s="121" t="s">
        <v>88</v>
      </c>
      <c r="B138" s="380" t="s">
        <v>263</v>
      </c>
      <c r="C138" s="380"/>
      <c r="D138" s="380"/>
      <c r="E138" s="380"/>
      <c r="F138" s="380"/>
      <c r="G138" s="380"/>
      <c r="H138" s="380"/>
      <c r="I138" s="380"/>
      <c r="J138" s="122" t="s">
        <v>54</v>
      </c>
    </row>
    <row r="139" spans="1:11" s="64" customFormat="1" ht="12" x14ac:dyDescent="0.2">
      <c r="A139" s="68" t="s">
        <v>3</v>
      </c>
      <c r="B139" s="348" t="s">
        <v>277</v>
      </c>
      <c r="C139" s="348"/>
      <c r="D139" s="348"/>
      <c r="E139" s="348"/>
      <c r="F139" s="348"/>
      <c r="G139" s="348"/>
      <c r="H139" s="348"/>
      <c r="I139" s="348"/>
      <c r="J139" s="70">
        <v>0</v>
      </c>
    </row>
    <row r="140" spans="1:11" s="64" customFormat="1" ht="12" x14ac:dyDescent="0.2">
      <c r="A140" s="354" t="s">
        <v>55</v>
      </c>
      <c r="B140" s="355"/>
      <c r="C140" s="355"/>
      <c r="D140" s="355"/>
      <c r="E140" s="355"/>
      <c r="F140" s="355"/>
      <c r="G140" s="355"/>
      <c r="H140" s="355"/>
      <c r="I140" s="356"/>
      <c r="J140" s="120">
        <f>SUM(J139)</f>
        <v>0</v>
      </c>
    </row>
    <row r="141" spans="1:11" s="64" customFormat="1" ht="5.25" customHeight="1" x14ac:dyDescent="0.2">
      <c r="A141" s="277"/>
      <c r="B141" s="277"/>
      <c r="C141" s="277"/>
      <c r="D141" s="277"/>
      <c r="E141" s="277"/>
      <c r="F141" s="277"/>
      <c r="G141" s="277"/>
      <c r="H141" s="277"/>
      <c r="I141" s="277"/>
      <c r="J141" s="277"/>
    </row>
    <row r="142" spans="1:11" s="64" customFormat="1" ht="11.25" customHeight="1" thickBot="1" x14ac:dyDescent="0.25">
      <c r="A142" s="497"/>
      <c r="B142" s="498"/>
      <c r="C142" s="498"/>
      <c r="D142" s="498"/>
      <c r="E142" s="498"/>
      <c r="F142" s="498"/>
      <c r="G142" s="498"/>
      <c r="H142" s="498"/>
      <c r="I142" s="498"/>
      <c r="J142" s="499"/>
    </row>
    <row r="143" spans="1:11" s="64" customFormat="1" ht="16.149999999999999" customHeight="1" thickBot="1" x14ac:dyDescent="0.25">
      <c r="A143" s="358" t="s">
        <v>89</v>
      </c>
      <c r="B143" s="359"/>
      <c r="C143" s="359"/>
      <c r="D143" s="359"/>
      <c r="E143" s="359"/>
      <c r="F143" s="359"/>
      <c r="G143" s="359"/>
      <c r="H143" s="359"/>
      <c r="I143" s="359"/>
      <c r="J143" s="360"/>
    </row>
    <row r="144" spans="1:11" s="64" customFormat="1" ht="16.149999999999999" customHeight="1" x14ac:dyDescent="0.2">
      <c r="A144" s="125">
        <v>4</v>
      </c>
      <c r="B144" s="361" t="s">
        <v>90</v>
      </c>
      <c r="C144" s="362"/>
      <c r="D144" s="362"/>
      <c r="E144" s="362"/>
      <c r="F144" s="362"/>
      <c r="G144" s="362"/>
      <c r="H144" s="362"/>
      <c r="I144" s="363"/>
      <c r="J144" s="128" t="s">
        <v>54</v>
      </c>
    </row>
    <row r="145" spans="1:10" s="64" customFormat="1" ht="14.65" customHeight="1" x14ac:dyDescent="0.2">
      <c r="A145" s="126" t="s">
        <v>87</v>
      </c>
      <c r="B145" s="364" t="s">
        <v>261</v>
      </c>
      <c r="C145" s="225"/>
      <c r="D145" s="225"/>
      <c r="E145" s="225"/>
      <c r="F145" s="225"/>
      <c r="G145" s="225"/>
      <c r="H145" s="225"/>
      <c r="I145" s="365"/>
      <c r="J145" s="129">
        <f>J135</f>
        <v>170.58</v>
      </c>
    </row>
    <row r="146" spans="1:10" s="64" customFormat="1" ht="14.65" customHeight="1" x14ac:dyDescent="0.2">
      <c r="A146" s="126" t="s">
        <v>91</v>
      </c>
      <c r="B146" s="364" t="s">
        <v>263</v>
      </c>
      <c r="C146" s="225"/>
      <c r="D146" s="225"/>
      <c r="E146" s="225"/>
      <c r="F146" s="225"/>
      <c r="G146" s="225"/>
      <c r="H146" s="225"/>
      <c r="I146" s="365"/>
      <c r="J146" s="129">
        <f>J140</f>
        <v>0</v>
      </c>
    </row>
    <row r="147" spans="1:10" s="64" customFormat="1" ht="14.65" customHeight="1" thickBot="1" x14ac:dyDescent="0.25">
      <c r="A147" s="366" t="s">
        <v>55</v>
      </c>
      <c r="B147" s="367"/>
      <c r="C147" s="367"/>
      <c r="D147" s="367"/>
      <c r="E147" s="367"/>
      <c r="F147" s="367"/>
      <c r="G147" s="367"/>
      <c r="H147" s="367"/>
      <c r="I147" s="367"/>
      <c r="J147" s="124">
        <f>SUM(J145+J146)</f>
        <v>170.58</v>
      </c>
    </row>
    <row r="148" spans="1:10" s="130" customFormat="1" thickBot="1" x14ac:dyDescent="0.25">
      <c r="A148" s="340"/>
      <c r="B148" s="340"/>
      <c r="C148" s="340"/>
      <c r="D148" s="340"/>
      <c r="E148" s="340"/>
      <c r="F148" s="340"/>
      <c r="G148" s="340"/>
      <c r="H148" s="340"/>
      <c r="I148" s="340"/>
      <c r="J148" s="340"/>
    </row>
    <row r="149" spans="1:10" s="64" customFormat="1" ht="16.149999999999999" customHeight="1" thickBot="1" x14ac:dyDescent="0.25">
      <c r="A149" s="321" t="s">
        <v>92</v>
      </c>
      <c r="B149" s="322"/>
      <c r="C149" s="322"/>
      <c r="D149" s="322"/>
      <c r="E149" s="322"/>
      <c r="F149" s="322"/>
      <c r="G149" s="322"/>
      <c r="H149" s="322"/>
      <c r="I149" s="322"/>
      <c r="J149" s="323"/>
    </row>
    <row r="150" spans="1:10" s="64" customFormat="1" ht="16.149999999999999" customHeight="1" x14ac:dyDescent="0.2">
      <c r="A150" s="125">
        <v>5</v>
      </c>
      <c r="B150" s="361" t="s">
        <v>93</v>
      </c>
      <c r="C150" s="362"/>
      <c r="D150" s="362"/>
      <c r="E150" s="362"/>
      <c r="F150" s="362"/>
      <c r="G150" s="362"/>
      <c r="H150" s="362"/>
      <c r="I150" s="363"/>
      <c r="J150" s="128" t="s">
        <v>54</v>
      </c>
    </row>
    <row r="151" spans="1:10" s="64" customFormat="1" ht="12" x14ac:dyDescent="0.2">
      <c r="A151" s="68" t="s">
        <v>3</v>
      </c>
      <c r="B151" s="348" t="s">
        <v>467</v>
      </c>
      <c r="C151" s="348"/>
      <c r="D151" s="348"/>
      <c r="E151" s="348"/>
      <c r="F151" s="348"/>
      <c r="G151" s="348"/>
      <c r="H151" s="348"/>
      <c r="I151" s="348"/>
      <c r="J151" s="78">
        <f>'INSUMOS '!H112</f>
        <v>0</v>
      </c>
    </row>
    <row r="152" spans="1:10" s="64" customFormat="1" ht="12" x14ac:dyDescent="0.2">
      <c r="A152" s="68" t="s">
        <v>5</v>
      </c>
      <c r="B152" s="348" t="s">
        <v>94</v>
      </c>
      <c r="C152" s="348"/>
      <c r="D152" s="348"/>
      <c r="E152" s="348"/>
      <c r="F152" s="348"/>
      <c r="G152" s="348"/>
      <c r="H152" s="348"/>
      <c r="I152" s="348"/>
      <c r="J152" s="138">
        <f>'INSUMOS '!H108</f>
        <v>0</v>
      </c>
    </row>
    <row r="153" spans="1:10" s="64" customFormat="1" ht="12" x14ac:dyDescent="0.2">
      <c r="A153" s="68" t="s">
        <v>7</v>
      </c>
      <c r="B153" s="348" t="s">
        <v>95</v>
      </c>
      <c r="C153" s="348"/>
      <c r="D153" s="348"/>
      <c r="E153" s="348"/>
      <c r="F153" s="348"/>
      <c r="G153" s="348"/>
      <c r="H153" s="348"/>
      <c r="I153" s="348"/>
      <c r="J153" s="138">
        <f>'INSUMOS '!H110</f>
        <v>0</v>
      </c>
    </row>
    <row r="154" spans="1:10" s="64" customFormat="1" ht="12" x14ac:dyDescent="0.2">
      <c r="A154" s="68" t="s">
        <v>9</v>
      </c>
      <c r="B154" s="348" t="s">
        <v>96</v>
      </c>
      <c r="C154" s="348"/>
      <c r="D154" s="348"/>
      <c r="E154" s="348"/>
      <c r="F154" s="348"/>
      <c r="G154" s="348"/>
      <c r="H154" s="348"/>
      <c r="I154" s="348"/>
      <c r="J154" s="138">
        <v>0</v>
      </c>
    </row>
    <row r="155" spans="1:10" s="64" customFormat="1" ht="12" x14ac:dyDescent="0.2">
      <c r="A155" s="354" t="s">
        <v>51</v>
      </c>
      <c r="B155" s="355"/>
      <c r="C155" s="355"/>
      <c r="D155" s="355"/>
      <c r="E155" s="355"/>
      <c r="F155" s="355"/>
      <c r="G155" s="355"/>
      <c r="H155" s="355"/>
      <c r="I155" s="356"/>
      <c r="J155" s="120">
        <f>SUM(J151:J154)</f>
        <v>0</v>
      </c>
    </row>
    <row r="156" spans="1:10" s="64" customFormat="1" ht="5.25" customHeight="1" x14ac:dyDescent="0.2">
      <c r="A156" s="277"/>
      <c r="B156" s="277"/>
      <c r="C156" s="277"/>
      <c r="D156" s="277"/>
      <c r="E156" s="277"/>
      <c r="F156" s="277"/>
      <c r="G156" s="277"/>
      <c r="H156" s="277"/>
      <c r="I156" s="277"/>
      <c r="J156" s="277"/>
    </row>
    <row r="157" spans="1:10" s="64" customFormat="1" ht="14.65" customHeight="1" x14ac:dyDescent="0.2">
      <c r="A157" s="262" t="s">
        <v>97</v>
      </c>
      <c r="B157" s="262"/>
      <c r="C157" s="262"/>
      <c r="D157" s="262"/>
      <c r="E157" s="262"/>
      <c r="F157" s="262"/>
      <c r="G157" s="262"/>
      <c r="H157" s="262"/>
      <c r="I157" s="262"/>
      <c r="J157" s="262"/>
    </row>
    <row r="158" spans="1:10" s="130" customFormat="1" thickBot="1" x14ac:dyDescent="0.25">
      <c r="A158" s="340"/>
      <c r="B158" s="340"/>
      <c r="C158" s="340"/>
      <c r="D158" s="340"/>
      <c r="E158" s="340"/>
      <c r="F158" s="340"/>
      <c r="G158" s="340"/>
      <c r="H158" s="340"/>
      <c r="I158" s="340"/>
      <c r="J158" s="340"/>
    </row>
    <row r="159" spans="1:10" s="64" customFormat="1" ht="16.149999999999999" customHeight="1" x14ac:dyDescent="0.2">
      <c r="A159" s="321" t="s">
        <v>98</v>
      </c>
      <c r="B159" s="322"/>
      <c r="C159" s="322"/>
      <c r="D159" s="322"/>
      <c r="E159" s="322"/>
      <c r="F159" s="322"/>
      <c r="G159" s="322"/>
      <c r="H159" s="322"/>
      <c r="I159" s="322"/>
      <c r="J159" s="323"/>
    </row>
    <row r="160" spans="1:10" s="64" customFormat="1" ht="12" x14ac:dyDescent="0.2">
      <c r="A160" s="131">
        <v>6</v>
      </c>
      <c r="B160" s="357" t="s">
        <v>99</v>
      </c>
      <c r="C160" s="357"/>
      <c r="D160" s="357"/>
      <c r="E160" s="357"/>
      <c r="F160" s="357"/>
      <c r="G160" s="357"/>
      <c r="H160" s="357"/>
      <c r="I160" s="116" t="s">
        <v>58</v>
      </c>
      <c r="J160" s="137" t="s">
        <v>54</v>
      </c>
    </row>
    <row r="161" spans="1:10" s="64" customFormat="1" ht="51" customHeight="1" x14ac:dyDescent="0.2">
      <c r="A161" s="352" t="s">
        <v>100</v>
      </c>
      <c r="B161" s="352"/>
      <c r="C161" s="352"/>
      <c r="D161" s="352"/>
      <c r="E161" s="352"/>
      <c r="F161" s="352"/>
      <c r="G161" s="352"/>
      <c r="H161" s="352"/>
      <c r="I161" s="68" t="s">
        <v>73</v>
      </c>
      <c r="J161" s="70">
        <f>SUM(J64+J112+J122+J147+J155)</f>
        <v>2973.59</v>
      </c>
    </row>
    <row r="162" spans="1:10" s="64" customFormat="1" ht="12" x14ac:dyDescent="0.2">
      <c r="A162" s="140" t="s">
        <v>3</v>
      </c>
      <c r="B162" s="353" t="s">
        <v>294</v>
      </c>
      <c r="C162" s="353"/>
      <c r="D162" s="353"/>
      <c r="E162" s="353"/>
      <c r="F162" s="353"/>
      <c r="G162" s="353"/>
      <c r="H162" s="353"/>
      <c r="I162" s="141">
        <v>0.03</v>
      </c>
      <c r="J162" s="142">
        <f>ROUND(I162*J161,2)</f>
        <v>89.21</v>
      </c>
    </row>
    <row r="163" spans="1:10" s="64" customFormat="1" ht="51" customHeight="1" x14ac:dyDescent="0.2">
      <c r="A163" s="352" t="s">
        <v>101</v>
      </c>
      <c r="B163" s="352"/>
      <c r="C163" s="352"/>
      <c r="D163" s="352"/>
      <c r="E163" s="352"/>
      <c r="F163" s="352"/>
      <c r="G163" s="352"/>
      <c r="H163" s="352"/>
      <c r="I163" s="82" t="s">
        <v>73</v>
      </c>
      <c r="J163" s="70">
        <f>SUM(J64+J112+J122+J147+J155+J162)</f>
        <v>3062.8</v>
      </c>
    </row>
    <row r="164" spans="1:10" s="64" customFormat="1" ht="12" x14ac:dyDescent="0.2">
      <c r="A164" s="140" t="s">
        <v>5</v>
      </c>
      <c r="B164" s="353" t="s">
        <v>295</v>
      </c>
      <c r="C164" s="353"/>
      <c r="D164" s="353"/>
      <c r="E164" s="353"/>
      <c r="F164" s="353"/>
      <c r="G164" s="353"/>
      <c r="H164" s="353"/>
      <c r="I164" s="141">
        <v>0.05</v>
      </c>
      <c r="J164" s="142">
        <f>ROUND(I164*J163,2)</f>
        <v>153.13999999999999</v>
      </c>
    </row>
    <row r="165" spans="1:10" s="64" customFormat="1" ht="51" customHeight="1" x14ac:dyDescent="0.2">
      <c r="A165" s="352" t="s">
        <v>102</v>
      </c>
      <c r="B165" s="352"/>
      <c r="C165" s="352"/>
      <c r="D165" s="352"/>
      <c r="E165" s="352"/>
      <c r="F165" s="352"/>
      <c r="G165" s="352"/>
      <c r="H165" s="352"/>
      <c r="I165" s="82" t="s">
        <v>73</v>
      </c>
      <c r="J165" s="70">
        <f>SUM(J64+J112+J122+J147+J155+J162+J164)</f>
        <v>3215.94</v>
      </c>
    </row>
    <row r="166" spans="1:10" s="64" customFormat="1" ht="12" x14ac:dyDescent="0.2">
      <c r="A166" s="140" t="s">
        <v>7</v>
      </c>
      <c r="B166" s="353" t="s">
        <v>103</v>
      </c>
      <c r="C166" s="353"/>
      <c r="D166" s="353"/>
      <c r="E166" s="353"/>
      <c r="F166" s="353"/>
      <c r="G166" s="353"/>
      <c r="H166" s="353"/>
      <c r="I166" s="143" t="s">
        <v>73</v>
      </c>
      <c r="J166" s="144" t="s">
        <v>73</v>
      </c>
    </row>
    <row r="167" spans="1:10" s="64" customFormat="1" ht="12" x14ac:dyDescent="0.2">
      <c r="A167" s="68"/>
      <c r="B167" s="348" t="s">
        <v>104</v>
      </c>
      <c r="C167" s="348"/>
      <c r="D167" s="348"/>
      <c r="E167" s="348"/>
      <c r="F167" s="348"/>
      <c r="G167" s="348"/>
      <c r="H167" s="348"/>
      <c r="I167" s="82" t="s">
        <v>73</v>
      </c>
      <c r="J167" s="83" t="s">
        <v>73</v>
      </c>
    </row>
    <row r="168" spans="1:10" s="64" customFormat="1" ht="12" x14ac:dyDescent="0.2">
      <c r="A168" s="68"/>
      <c r="B168" s="348" t="s">
        <v>296</v>
      </c>
      <c r="C168" s="348"/>
      <c r="D168" s="348"/>
      <c r="E168" s="348"/>
      <c r="F168" s="348"/>
      <c r="G168" s="348"/>
      <c r="H168" s="348"/>
      <c r="I168" s="90">
        <v>0.03</v>
      </c>
      <c r="J168" s="70">
        <f>ROUND(($J$165/(1-$I$177))*I168,2)</f>
        <v>105.61</v>
      </c>
    </row>
    <row r="169" spans="1:10" s="64" customFormat="1" ht="12" x14ac:dyDescent="0.2">
      <c r="A169" s="68"/>
      <c r="B169" s="348" t="s">
        <v>297</v>
      </c>
      <c r="C169" s="348"/>
      <c r="D169" s="348"/>
      <c r="E169" s="348"/>
      <c r="F169" s="348"/>
      <c r="G169" s="348"/>
      <c r="H169" s="348"/>
      <c r="I169" s="90">
        <v>6.4999999999999997E-3</v>
      </c>
      <c r="J169" s="70">
        <f>ROUND(($J$165/(1-$I$177))*I169,2)</f>
        <v>22.88</v>
      </c>
    </row>
    <row r="170" spans="1:10" s="64" customFormat="1" ht="27.6" customHeight="1" x14ac:dyDescent="0.2">
      <c r="A170" s="68"/>
      <c r="B170" s="256" t="s">
        <v>298</v>
      </c>
      <c r="C170" s="256"/>
      <c r="D170" s="256"/>
      <c r="E170" s="256"/>
      <c r="F170" s="256"/>
      <c r="G170" s="256"/>
      <c r="H170" s="256"/>
      <c r="I170" s="84" t="s">
        <v>73</v>
      </c>
      <c r="J170" s="83" t="s">
        <v>73</v>
      </c>
    </row>
    <row r="171" spans="1:10" s="64" customFormat="1" ht="27.6" customHeight="1" x14ac:dyDescent="0.2">
      <c r="A171" s="68"/>
      <c r="B171" s="256" t="s">
        <v>299</v>
      </c>
      <c r="C171" s="256"/>
      <c r="D171" s="256"/>
      <c r="E171" s="256"/>
      <c r="F171" s="256"/>
      <c r="G171" s="256"/>
      <c r="H171" s="256"/>
      <c r="I171" s="84" t="s">
        <v>73</v>
      </c>
      <c r="J171" s="83" t="s">
        <v>73</v>
      </c>
    </row>
    <row r="172" spans="1:10" s="64" customFormat="1" ht="12" x14ac:dyDescent="0.2">
      <c r="A172" s="68"/>
      <c r="B172" s="348" t="s">
        <v>105</v>
      </c>
      <c r="C172" s="348"/>
      <c r="D172" s="348"/>
      <c r="E172" s="348"/>
      <c r="F172" s="348"/>
      <c r="G172" s="348"/>
      <c r="H172" s="348"/>
      <c r="I172" s="84" t="s">
        <v>73</v>
      </c>
      <c r="J172" s="83" t="s">
        <v>73</v>
      </c>
    </row>
    <row r="173" spans="1:10" s="64" customFormat="1" ht="12" x14ac:dyDescent="0.2">
      <c r="A173" s="68"/>
      <c r="B173" s="348" t="s">
        <v>106</v>
      </c>
      <c r="C173" s="348"/>
      <c r="D173" s="348"/>
      <c r="E173" s="348"/>
      <c r="F173" s="348"/>
      <c r="G173" s="348"/>
      <c r="H173" s="348"/>
      <c r="I173" s="84" t="s">
        <v>73</v>
      </c>
      <c r="J173" s="83" t="s">
        <v>73</v>
      </c>
    </row>
    <row r="174" spans="1:10" s="64" customFormat="1" ht="12" x14ac:dyDescent="0.2">
      <c r="A174" s="68"/>
      <c r="B174" s="348" t="s">
        <v>366</v>
      </c>
      <c r="C174" s="348"/>
      <c r="D174" s="348"/>
      <c r="E174" s="348"/>
      <c r="F174" s="348"/>
      <c r="G174" s="348"/>
      <c r="H174" s="348"/>
      <c r="I174" s="90">
        <v>0.05</v>
      </c>
      <c r="J174" s="70">
        <f>ROUND(($J$165/(1-$I$177))*I174,2)</f>
        <v>176.02</v>
      </c>
    </row>
    <row r="175" spans="1:10" s="64" customFormat="1" ht="12" x14ac:dyDescent="0.2">
      <c r="A175" s="349" t="s">
        <v>55</v>
      </c>
      <c r="B175" s="349"/>
      <c r="C175" s="349"/>
      <c r="D175" s="349"/>
      <c r="E175" s="349"/>
      <c r="F175" s="349"/>
      <c r="G175" s="349"/>
      <c r="H175" s="349"/>
      <c r="I175" s="349"/>
      <c r="J175" s="120">
        <f>SUM(J162+J164+J168+J169+J174)</f>
        <v>546.86</v>
      </c>
    </row>
    <row r="176" spans="1:10" s="64" customFormat="1" ht="6.75" customHeight="1" x14ac:dyDescent="0.2">
      <c r="A176" s="277"/>
      <c r="B176" s="277"/>
      <c r="C176" s="277"/>
      <c r="D176" s="277"/>
      <c r="E176" s="277"/>
      <c r="F176" s="277"/>
      <c r="G176" s="277"/>
      <c r="H176" s="277"/>
      <c r="I176" s="277"/>
      <c r="J176" s="277"/>
    </row>
    <row r="177" spans="1:10" s="64" customFormat="1" ht="14.65" customHeight="1" x14ac:dyDescent="0.2">
      <c r="A177" s="350" t="s">
        <v>107</v>
      </c>
      <c r="B177" s="350"/>
      <c r="C177" s="350"/>
      <c r="D177" s="350"/>
      <c r="E177" s="350"/>
      <c r="F177" s="350"/>
      <c r="G177" s="350"/>
      <c r="H177" s="350"/>
      <c r="I177" s="71">
        <f>SUM(I168:I174)</f>
        <v>8.6499999999999994E-2</v>
      </c>
      <c r="J177" s="73">
        <f>SUM(J168:J174)</f>
        <v>304.51</v>
      </c>
    </row>
    <row r="178" spans="1:10" s="64" customFormat="1" ht="22.5" customHeight="1" x14ac:dyDescent="0.2">
      <c r="A178" s="488" t="s">
        <v>108</v>
      </c>
      <c r="B178" s="489"/>
      <c r="C178" s="490"/>
      <c r="D178" s="351" t="s">
        <v>347</v>
      </c>
      <c r="E178" s="351"/>
      <c r="F178" s="351"/>
      <c r="G178" s="351"/>
      <c r="H178" s="351"/>
      <c r="I178" s="351"/>
      <c r="J178" s="351"/>
    </row>
    <row r="179" spans="1:10" s="64" customFormat="1" ht="12.75" customHeight="1" x14ac:dyDescent="0.2">
      <c r="A179" s="491"/>
      <c r="B179" s="492"/>
      <c r="C179" s="493"/>
      <c r="D179" s="339" t="s">
        <v>109</v>
      </c>
      <c r="E179" s="339"/>
      <c r="F179" s="339"/>
      <c r="G179" s="339"/>
      <c r="H179" s="339"/>
      <c r="I179" s="339"/>
      <c r="J179" s="339"/>
    </row>
    <row r="180" spans="1:10" s="130" customFormat="1" ht="12" x14ac:dyDescent="0.2">
      <c r="A180" s="340"/>
      <c r="B180" s="340"/>
      <c r="C180" s="340"/>
      <c r="D180" s="340"/>
      <c r="E180" s="340"/>
      <c r="F180" s="340"/>
      <c r="G180" s="340"/>
      <c r="H180" s="340"/>
      <c r="I180" s="340"/>
      <c r="J180" s="340"/>
    </row>
    <row r="181" spans="1:10" s="64" customFormat="1" ht="27.6" customHeight="1" x14ac:dyDescent="0.2">
      <c r="A181" s="341" t="s">
        <v>110</v>
      </c>
      <c r="B181" s="341"/>
      <c r="C181" s="341"/>
      <c r="D181" s="341"/>
      <c r="E181" s="341"/>
      <c r="F181" s="341"/>
      <c r="G181" s="341"/>
      <c r="H181" s="341"/>
      <c r="I181" s="341"/>
      <c r="J181" s="341"/>
    </row>
    <row r="182" spans="1:10" s="130" customFormat="1" thickBot="1" x14ac:dyDescent="0.25">
      <c r="A182" s="342"/>
      <c r="B182" s="342"/>
      <c r="C182" s="342"/>
      <c r="D182" s="342"/>
      <c r="E182" s="342"/>
      <c r="F182" s="342"/>
      <c r="G182" s="342"/>
      <c r="H182" s="342"/>
      <c r="I182" s="342"/>
      <c r="J182" s="342"/>
    </row>
    <row r="183" spans="1:10" s="64" customFormat="1" ht="45.95" customHeight="1" thickBot="1" x14ac:dyDescent="0.25">
      <c r="A183" s="343" t="s">
        <v>111</v>
      </c>
      <c r="B183" s="344"/>
      <c r="C183" s="344"/>
      <c r="D183" s="344"/>
      <c r="E183" s="344"/>
      <c r="F183" s="344"/>
      <c r="G183" s="344"/>
      <c r="H183" s="344"/>
      <c r="I183" s="344"/>
      <c r="J183" s="345"/>
    </row>
    <row r="184" spans="1:10" s="64" customFormat="1" ht="14.65" customHeight="1" x14ac:dyDescent="0.2">
      <c r="A184" s="346" t="s">
        <v>112</v>
      </c>
      <c r="B184" s="347"/>
      <c r="C184" s="347"/>
      <c r="D184" s="347"/>
      <c r="E184" s="347"/>
      <c r="F184" s="347"/>
      <c r="G184" s="347"/>
      <c r="H184" s="347"/>
      <c r="I184" s="347"/>
      <c r="J184" s="148" t="s">
        <v>54</v>
      </c>
    </row>
    <row r="185" spans="1:10" s="64" customFormat="1" ht="14.65" customHeight="1" x14ac:dyDescent="0.2">
      <c r="A185" s="145" t="s">
        <v>3</v>
      </c>
      <c r="B185" s="333" t="s">
        <v>113</v>
      </c>
      <c r="C185" s="333"/>
      <c r="D185" s="333"/>
      <c r="E185" s="333"/>
      <c r="F185" s="333"/>
      <c r="G185" s="333"/>
      <c r="H185" s="333"/>
      <c r="I185" s="333"/>
      <c r="J185" s="112">
        <f>J64</f>
        <v>1436.4</v>
      </c>
    </row>
    <row r="186" spans="1:10" s="64" customFormat="1" ht="14.65" customHeight="1" x14ac:dyDescent="0.2">
      <c r="A186" s="145" t="s">
        <v>5</v>
      </c>
      <c r="B186" s="333" t="s">
        <v>52</v>
      </c>
      <c r="C186" s="333"/>
      <c r="D186" s="333"/>
      <c r="E186" s="333"/>
      <c r="F186" s="333"/>
      <c r="G186" s="333"/>
      <c r="H186" s="333"/>
      <c r="I186" s="333"/>
      <c r="J186" s="112">
        <f>J112</f>
        <v>1260.44</v>
      </c>
    </row>
    <row r="187" spans="1:10" s="64" customFormat="1" ht="14.65" customHeight="1" x14ac:dyDescent="0.2">
      <c r="A187" s="145" t="s">
        <v>7</v>
      </c>
      <c r="B187" s="333" t="s">
        <v>114</v>
      </c>
      <c r="C187" s="333"/>
      <c r="D187" s="333"/>
      <c r="E187" s="333"/>
      <c r="F187" s="333"/>
      <c r="G187" s="333"/>
      <c r="H187" s="333"/>
      <c r="I187" s="333"/>
      <c r="J187" s="112">
        <f>J122</f>
        <v>106.17</v>
      </c>
    </row>
    <row r="188" spans="1:10" s="64" customFormat="1" ht="14.65" customHeight="1" x14ac:dyDescent="0.2">
      <c r="A188" s="145" t="s">
        <v>9</v>
      </c>
      <c r="B188" s="333" t="s">
        <v>115</v>
      </c>
      <c r="C188" s="333"/>
      <c r="D188" s="333"/>
      <c r="E188" s="333"/>
      <c r="F188" s="333"/>
      <c r="G188" s="333"/>
      <c r="H188" s="333"/>
      <c r="I188" s="333"/>
      <c r="J188" s="112">
        <f>J147</f>
        <v>170.58</v>
      </c>
    </row>
    <row r="189" spans="1:10" s="64" customFormat="1" ht="14.65" customHeight="1" x14ac:dyDescent="0.2">
      <c r="A189" s="145" t="s">
        <v>47</v>
      </c>
      <c r="B189" s="333" t="s">
        <v>116</v>
      </c>
      <c r="C189" s="333"/>
      <c r="D189" s="333"/>
      <c r="E189" s="333"/>
      <c r="F189" s="333"/>
      <c r="G189" s="333"/>
      <c r="H189" s="333"/>
      <c r="I189" s="333"/>
      <c r="J189" s="112">
        <f>J155</f>
        <v>0</v>
      </c>
    </row>
    <row r="190" spans="1:10" s="64" customFormat="1" ht="14.65" customHeight="1" x14ac:dyDescent="0.2">
      <c r="A190" s="334" t="s">
        <v>117</v>
      </c>
      <c r="B190" s="335"/>
      <c r="C190" s="335"/>
      <c r="D190" s="335"/>
      <c r="E190" s="335"/>
      <c r="F190" s="335"/>
      <c r="G190" s="335"/>
      <c r="H190" s="335"/>
      <c r="I190" s="335"/>
      <c r="J190" s="146">
        <f>SUM(J185:J189)</f>
        <v>2973.59</v>
      </c>
    </row>
    <row r="191" spans="1:10" s="64" customFormat="1" ht="14.65" customHeight="1" x14ac:dyDescent="0.2">
      <c r="A191" s="145" t="s">
        <v>48</v>
      </c>
      <c r="B191" s="333" t="s">
        <v>118</v>
      </c>
      <c r="C191" s="333"/>
      <c r="D191" s="333"/>
      <c r="E191" s="333"/>
      <c r="F191" s="333"/>
      <c r="G191" s="333"/>
      <c r="H191" s="333"/>
      <c r="I191" s="333"/>
      <c r="J191" s="112">
        <f>J175</f>
        <v>546.86</v>
      </c>
    </row>
    <row r="192" spans="1:10" s="64" customFormat="1" ht="14.65" customHeight="1" thickBot="1" x14ac:dyDescent="0.25">
      <c r="A192" s="336" t="s">
        <v>119</v>
      </c>
      <c r="B192" s="337"/>
      <c r="C192" s="337"/>
      <c r="D192" s="337"/>
      <c r="E192" s="337"/>
      <c r="F192" s="337"/>
      <c r="G192" s="337"/>
      <c r="H192" s="337"/>
      <c r="I192" s="337"/>
      <c r="J192" s="147">
        <f>SUM(J190:J191)</f>
        <v>3520.4500000000003</v>
      </c>
    </row>
    <row r="193" spans="1:10" s="64" customFormat="1" ht="30.95" hidden="1" customHeight="1" x14ac:dyDescent="0.2">
      <c r="A193" s="338" t="s">
        <v>120</v>
      </c>
      <c r="B193" s="338"/>
      <c r="C193" s="338"/>
      <c r="D193" s="338"/>
      <c r="E193" s="338"/>
      <c r="F193" s="338"/>
      <c r="G193" s="338"/>
      <c r="H193" s="338"/>
      <c r="I193" s="338"/>
      <c r="J193" s="338"/>
    </row>
    <row r="194" spans="1:10" s="64" customFormat="1" ht="17.25" hidden="1" customHeight="1" x14ac:dyDescent="0.2">
      <c r="A194" s="330" t="s">
        <v>121</v>
      </c>
      <c r="B194" s="330"/>
      <c r="C194" s="330"/>
      <c r="D194" s="330"/>
      <c r="E194" s="330"/>
      <c r="F194" s="330"/>
      <c r="G194" s="330"/>
      <c r="H194" s="330"/>
      <c r="I194" s="330"/>
      <c r="J194" s="330"/>
    </row>
    <row r="195" spans="1:10" s="64" customFormat="1" ht="59.65" hidden="1" customHeight="1" x14ac:dyDescent="0.2">
      <c r="A195" s="331" t="s">
        <v>122</v>
      </c>
      <c r="B195" s="331"/>
      <c r="C195" s="319" t="s">
        <v>123</v>
      </c>
      <c r="D195" s="319"/>
      <c r="E195" s="1" t="s">
        <v>124</v>
      </c>
      <c r="F195" s="319" t="s">
        <v>125</v>
      </c>
      <c r="G195" s="319"/>
      <c r="H195" s="1" t="s">
        <v>126</v>
      </c>
      <c r="I195" s="319" t="s">
        <v>127</v>
      </c>
      <c r="J195" s="319"/>
    </row>
    <row r="196" spans="1:10" s="64" customFormat="1" ht="27.6" hidden="1" customHeight="1" x14ac:dyDescent="0.2">
      <c r="A196" s="318" t="s">
        <v>128</v>
      </c>
      <c r="B196" s="318"/>
      <c r="C196" s="332" t="s">
        <v>129</v>
      </c>
      <c r="D196" s="332"/>
      <c r="E196" s="2"/>
      <c r="F196" s="332" t="s">
        <v>129</v>
      </c>
      <c r="G196" s="332"/>
      <c r="H196" s="2"/>
      <c r="I196" s="332" t="s">
        <v>129</v>
      </c>
      <c r="J196" s="332"/>
    </row>
    <row r="197" spans="1:10" s="64" customFormat="1" ht="14.65" hidden="1" customHeight="1" x14ac:dyDescent="0.2">
      <c r="A197" s="318" t="s">
        <v>130</v>
      </c>
      <c r="B197" s="318"/>
      <c r="C197" s="332" t="s">
        <v>129</v>
      </c>
      <c r="D197" s="332"/>
      <c r="E197" s="2"/>
      <c r="F197" s="332" t="s">
        <v>129</v>
      </c>
      <c r="G197" s="332"/>
      <c r="H197" s="2"/>
      <c r="I197" s="332" t="s">
        <v>129</v>
      </c>
      <c r="J197" s="332"/>
    </row>
    <row r="198" spans="1:10" s="64" customFormat="1" ht="14.65" hidden="1" customHeight="1" x14ac:dyDescent="0.2">
      <c r="A198" s="318" t="s">
        <v>131</v>
      </c>
      <c r="B198" s="318"/>
      <c r="C198" s="332" t="s">
        <v>129</v>
      </c>
      <c r="D198" s="332"/>
      <c r="E198" s="85"/>
      <c r="F198" s="332" t="s">
        <v>129</v>
      </c>
      <c r="G198" s="332"/>
      <c r="H198" s="85"/>
      <c r="I198" s="332" t="s">
        <v>129</v>
      </c>
      <c r="J198" s="332"/>
    </row>
    <row r="199" spans="1:10" s="64" customFormat="1" ht="14.65" hidden="1" customHeight="1" x14ac:dyDescent="0.2">
      <c r="A199" s="327" t="s">
        <v>132</v>
      </c>
      <c r="B199" s="327"/>
      <c r="C199" s="327"/>
      <c r="D199" s="327"/>
      <c r="E199" s="327"/>
      <c r="F199" s="327"/>
      <c r="G199" s="327"/>
      <c r="H199" s="327"/>
      <c r="I199" s="328"/>
      <c r="J199" s="328"/>
    </row>
    <row r="200" spans="1:10" s="64" customFormat="1" ht="14.65" hidden="1" customHeight="1" x14ac:dyDescent="0.2">
      <c r="A200" s="329"/>
      <c r="B200" s="329"/>
      <c r="C200" s="329"/>
      <c r="D200" s="329"/>
      <c r="E200" s="329"/>
      <c r="F200" s="329"/>
      <c r="G200" s="329"/>
      <c r="H200" s="329"/>
      <c r="I200" s="329"/>
      <c r="J200" s="329"/>
    </row>
    <row r="201" spans="1:10" s="64" customFormat="1" ht="17.25" hidden="1" customHeight="1" x14ac:dyDescent="0.2">
      <c r="A201" s="330" t="s">
        <v>133</v>
      </c>
      <c r="B201" s="330"/>
      <c r="C201" s="330"/>
      <c r="D201" s="330"/>
      <c r="E201" s="330"/>
      <c r="F201" s="330"/>
      <c r="G201" s="330"/>
      <c r="H201" s="330"/>
      <c r="I201" s="330"/>
      <c r="J201" s="330"/>
    </row>
    <row r="202" spans="1:10" s="64" customFormat="1" ht="17.25" hidden="1" customHeight="1" x14ac:dyDescent="0.2">
      <c r="A202" s="331" t="s">
        <v>134</v>
      </c>
      <c r="B202" s="331"/>
      <c r="C202" s="331"/>
      <c r="D202" s="331"/>
      <c r="E202" s="331"/>
      <c r="F202" s="331"/>
      <c r="G202" s="331"/>
      <c r="H202" s="331"/>
      <c r="I202" s="331"/>
      <c r="J202" s="331"/>
    </row>
    <row r="203" spans="1:10" s="64" customFormat="1" ht="14.65" hidden="1" customHeight="1" x14ac:dyDescent="0.2">
      <c r="A203" s="319" t="s">
        <v>135</v>
      </c>
      <c r="B203" s="319"/>
      <c r="C203" s="319"/>
      <c r="D203" s="319"/>
      <c r="E203" s="319"/>
      <c r="F203" s="319"/>
      <c r="G203" s="319"/>
      <c r="H203" s="319"/>
      <c r="I203" s="319" t="s">
        <v>136</v>
      </c>
      <c r="J203" s="319"/>
    </row>
    <row r="204" spans="1:10" s="64" customFormat="1" ht="14.65" hidden="1" customHeight="1" x14ac:dyDescent="0.2">
      <c r="A204" s="318" t="s">
        <v>137</v>
      </c>
      <c r="B204" s="318"/>
      <c r="C204" s="318"/>
      <c r="D204" s="318"/>
      <c r="E204" s="318"/>
      <c r="F204" s="318"/>
      <c r="G204" s="318"/>
      <c r="H204" s="318"/>
      <c r="I204" s="319"/>
      <c r="J204" s="319"/>
    </row>
    <row r="205" spans="1:10" s="64" customFormat="1" ht="14.65" hidden="1" customHeight="1" x14ac:dyDescent="0.2">
      <c r="A205" s="318" t="s">
        <v>138</v>
      </c>
      <c r="B205" s="318"/>
      <c r="C205" s="318"/>
      <c r="D205" s="318"/>
      <c r="E205" s="318"/>
      <c r="F205" s="318"/>
      <c r="G205" s="318"/>
      <c r="H205" s="318"/>
      <c r="I205" s="319"/>
      <c r="J205" s="319"/>
    </row>
    <row r="206" spans="1:10" s="64" customFormat="1" ht="27.6" hidden="1" customHeight="1" x14ac:dyDescent="0.2">
      <c r="A206" s="318" t="s">
        <v>139</v>
      </c>
      <c r="B206" s="318"/>
      <c r="C206" s="318"/>
      <c r="D206" s="318"/>
      <c r="E206" s="318"/>
      <c r="F206" s="318"/>
      <c r="G206" s="318"/>
      <c r="H206" s="318"/>
      <c r="I206" s="319"/>
      <c r="J206" s="319"/>
    </row>
    <row r="207" spans="1:10" s="64" customFormat="1" ht="14.65" hidden="1" customHeight="1" x14ac:dyDescent="0.2">
      <c r="A207" s="320"/>
      <c r="B207" s="320"/>
      <c r="C207" s="320"/>
      <c r="D207" s="320"/>
      <c r="E207" s="320"/>
      <c r="F207" s="320"/>
      <c r="G207" s="320"/>
      <c r="H207" s="320"/>
      <c r="I207" s="320"/>
      <c r="J207" s="320"/>
    </row>
    <row r="208" spans="1:10" s="64" customFormat="1" ht="14.65" hidden="1" customHeight="1" x14ac:dyDescent="0.2">
      <c r="A208" s="318" t="s">
        <v>140</v>
      </c>
      <c r="B208" s="318"/>
      <c r="C208" s="318"/>
      <c r="D208" s="318"/>
      <c r="E208" s="318"/>
      <c r="F208" s="318"/>
      <c r="G208" s="318"/>
      <c r="H208" s="318"/>
      <c r="I208" s="318"/>
      <c r="J208" s="318"/>
    </row>
    <row r="209" spans="1:10" s="64" customFormat="1" ht="14.65" hidden="1" customHeight="1" x14ac:dyDescent="0.2">
      <c r="A209" s="320"/>
      <c r="B209" s="320"/>
      <c r="C209" s="320"/>
      <c r="D209" s="320"/>
      <c r="E209" s="320"/>
      <c r="F209" s="320"/>
      <c r="G209" s="320"/>
      <c r="H209" s="320"/>
      <c r="I209" s="320"/>
      <c r="J209" s="320"/>
    </row>
    <row r="210" spans="1:10" s="64" customFormat="1" ht="14.65" customHeight="1" thickBot="1" x14ac:dyDescent="0.25">
      <c r="A210" s="369"/>
      <c r="B210" s="370"/>
      <c r="C210" s="370"/>
      <c r="D210" s="370"/>
      <c r="E210" s="370"/>
      <c r="F210" s="370"/>
      <c r="G210" s="370"/>
      <c r="H210" s="370"/>
      <c r="I210" s="370"/>
      <c r="J210" s="371"/>
    </row>
    <row r="211" spans="1:10" s="64" customFormat="1" ht="17.100000000000001" customHeight="1" x14ac:dyDescent="0.2">
      <c r="A211" s="321" t="s">
        <v>141</v>
      </c>
      <c r="B211" s="322"/>
      <c r="C211" s="322"/>
      <c r="D211" s="322"/>
      <c r="E211" s="322"/>
      <c r="F211" s="322"/>
      <c r="G211" s="322"/>
      <c r="H211" s="322"/>
      <c r="I211" s="322"/>
      <c r="J211" s="323"/>
    </row>
    <row r="212" spans="1:10" s="64" customFormat="1" ht="14.65" customHeight="1" x14ac:dyDescent="0.2">
      <c r="A212" s="324" t="s">
        <v>142</v>
      </c>
      <c r="B212" s="325"/>
      <c r="C212" s="325"/>
      <c r="D212" s="325"/>
      <c r="E212" s="325"/>
      <c r="F212" s="325"/>
      <c r="G212" s="325"/>
      <c r="H212" s="325"/>
      <c r="I212" s="325"/>
      <c r="J212" s="326"/>
    </row>
    <row r="213" spans="1:10" s="64" customFormat="1" ht="15" customHeight="1" x14ac:dyDescent="0.2">
      <c r="A213" s="303" t="s">
        <v>264</v>
      </c>
      <c r="B213" s="304"/>
      <c r="C213" s="304"/>
      <c r="D213" s="304"/>
      <c r="E213" s="304"/>
      <c r="F213" s="304"/>
      <c r="G213" s="304"/>
      <c r="H213" s="304"/>
      <c r="I213" s="304"/>
      <c r="J213" s="305"/>
    </row>
    <row r="214" spans="1:10" s="123" customFormat="1" ht="26.25" customHeight="1" x14ac:dyDescent="0.2">
      <c r="A214" s="306" t="s">
        <v>341</v>
      </c>
      <c r="B214" s="292"/>
      <c r="C214" s="293"/>
      <c r="D214" s="291" t="s">
        <v>335</v>
      </c>
      <c r="E214" s="292"/>
      <c r="F214" s="293"/>
      <c r="G214" s="291" t="s">
        <v>346</v>
      </c>
      <c r="H214" s="293"/>
      <c r="I214" s="291" t="s">
        <v>344</v>
      </c>
      <c r="J214" s="307"/>
    </row>
    <row r="215" spans="1:10" s="64" customFormat="1" ht="27.6" hidden="1" customHeight="1" x14ac:dyDescent="0.2">
      <c r="A215" s="294" t="s">
        <v>300</v>
      </c>
      <c r="B215" s="295"/>
      <c r="C215" s="295"/>
      <c r="D215" s="101">
        <v>1</v>
      </c>
      <c r="E215" s="102">
        <v>30</v>
      </c>
      <c r="F215" s="102">
        <f>E216</f>
        <v>1000</v>
      </c>
      <c r="G215" s="261">
        <v>0</v>
      </c>
      <c r="H215" s="261"/>
      <c r="I215" s="310">
        <v>0</v>
      </c>
      <c r="J215" s="311"/>
    </row>
    <row r="216" spans="1:10" s="64" customFormat="1" ht="14.65" customHeight="1" x14ac:dyDescent="0.2">
      <c r="A216" s="294" t="s">
        <v>434</v>
      </c>
      <c r="B216" s="295"/>
      <c r="C216" s="295"/>
      <c r="D216" s="101">
        <v>1</v>
      </c>
      <c r="E216" s="284">
        <f>' Nº DE SERVENTES'!C3</f>
        <v>1000</v>
      </c>
      <c r="F216" s="284"/>
      <c r="G216" s="314">
        <f>J192</f>
        <v>3520.4500000000003</v>
      </c>
      <c r="H216" s="314"/>
      <c r="I216" s="310">
        <f>ROUND((D216/E216)*G216,2)</f>
        <v>3.52</v>
      </c>
      <c r="J216" s="311"/>
    </row>
    <row r="217" spans="1:10" s="64" customFormat="1" ht="14.65" customHeight="1" x14ac:dyDescent="0.2">
      <c r="A217" s="273" t="s">
        <v>145</v>
      </c>
      <c r="B217" s="274"/>
      <c r="C217" s="274"/>
      <c r="D217" s="274"/>
      <c r="E217" s="274"/>
      <c r="F217" s="274"/>
      <c r="G217" s="274"/>
      <c r="H217" s="275"/>
      <c r="I217" s="300">
        <f>SUM(I215+I216)</f>
        <v>3.52</v>
      </c>
      <c r="J217" s="301"/>
    </row>
    <row r="218" spans="1:10" s="64" customFormat="1" ht="6.75" customHeight="1" x14ac:dyDescent="0.2">
      <c r="A218" s="276"/>
      <c r="B218" s="277"/>
      <c r="C218" s="277"/>
      <c r="D218" s="277"/>
      <c r="E218" s="277"/>
      <c r="F218" s="277"/>
      <c r="G218" s="277"/>
      <c r="H218" s="277"/>
      <c r="I218" s="277"/>
      <c r="J218" s="278"/>
    </row>
    <row r="219" spans="1:10" s="64" customFormat="1" ht="14.85" hidden="1" customHeight="1" x14ac:dyDescent="0.2">
      <c r="A219" s="294" t="s">
        <v>301</v>
      </c>
      <c r="B219" s="295"/>
      <c r="C219" s="295"/>
      <c r="D219" s="101">
        <v>1</v>
      </c>
      <c r="E219" s="102">
        <v>30</v>
      </c>
      <c r="F219" s="102">
        <f>E220</f>
        <v>1000</v>
      </c>
      <c r="G219" s="261">
        <v>0</v>
      </c>
      <c r="H219" s="261"/>
      <c r="I219" s="310">
        <f>ROUND((D219/E219*F219)*G219,2)</f>
        <v>0</v>
      </c>
      <c r="J219" s="311"/>
    </row>
    <row r="220" spans="1:10" s="64" customFormat="1" ht="14.65" customHeight="1" x14ac:dyDescent="0.2">
      <c r="A220" s="294" t="s">
        <v>435</v>
      </c>
      <c r="B220" s="295"/>
      <c r="C220" s="295"/>
      <c r="D220" s="101">
        <v>1</v>
      </c>
      <c r="E220" s="284">
        <f>' Nº DE SERVENTES'!C4</f>
        <v>1000</v>
      </c>
      <c r="F220" s="284"/>
      <c r="G220" s="261">
        <f>J192</f>
        <v>3520.4500000000003</v>
      </c>
      <c r="H220" s="261"/>
      <c r="I220" s="310">
        <f>ROUND((D220/E220)*G220,2)</f>
        <v>3.52</v>
      </c>
      <c r="J220" s="311"/>
    </row>
    <row r="221" spans="1:10" s="64" customFormat="1" ht="14.65" customHeight="1" x14ac:dyDescent="0.2">
      <c r="A221" s="273" t="s">
        <v>145</v>
      </c>
      <c r="B221" s="274"/>
      <c r="C221" s="274"/>
      <c r="D221" s="274"/>
      <c r="E221" s="274"/>
      <c r="F221" s="274"/>
      <c r="G221" s="274"/>
      <c r="H221" s="275"/>
      <c r="I221" s="300">
        <f>SUM(I219+I220)</f>
        <v>3.52</v>
      </c>
      <c r="J221" s="301"/>
    </row>
    <row r="222" spans="1:10" s="64" customFormat="1" ht="6.75" customHeight="1" x14ac:dyDescent="0.2">
      <c r="A222" s="276"/>
      <c r="B222" s="277"/>
      <c r="C222" s="277"/>
      <c r="D222" s="277"/>
      <c r="E222" s="277"/>
      <c r="F222" s="277"/>
      <c r="G222" s="277"/>
      <c r="H222" s="277"/>
      <c r="I222" s="277"/>
      <c r="J222" s="278"/>
    </row>
    <row r="223" spans="1:10" s="64" customFormat="1" ht="14.65" hidden="1" customHeight="1" x14ac:dyDescent="0.2">
      <c r="A223" s="294" t="s">
        <v>302</v>
      </c>
      <c r="B223" s="295"/>
      <c r="C223" s="295"/>
      <c r="D223" s="101">
        <v>1</v>
      </c>
      <c r="E223" s="102">
        <v>30</v>
      </c>
      <c r="F223" s="102">
        <f>E224</f>
        <v>405</v>
      </c>
      <c r="G223" s="313">
        <v>0</v>
      </c>
      <c r="H223" s="313"/>
      <c r="I223" s="310">
        <f>ROUND((D223/E223*F223)*G223,2)</f>
        <v>0</v>
      </c>
      <c r="J223" s="311"/>
    </row>
    <row r="224" spans="1:10" s="64" customFormat="1" ht="14.65" hidden="1" customHeight="1" x14ac:dyDescent="0.2">
      <c r="A224" s="294" t="s">
        <v>303</v>
      </c>
      <c r="B224" s="295"/>
      <c r="C224" s="295"/>
      <c r="D224" s="101">
        <v>1</v>
      </c>
      <c r="E224" s="284">
        <f>' Nº DE SERVENTES'!C5</f>
        <v>405</v>
      </c>
      <c r="F224" s="284"/>
      <c r="G224" s="317">
        <v>0</v>
      </c>
      <c r="H224" s="317"/>
      <c r="I224" s="310">
        <f>ROUND((D224/E224)*G224,2)</f>
        <v>0</v>
      </c>
      <c r="J224" s="311"/>
    </row>
    <row r="225" spans="1:10" s="64" customFormat="1" ht="14.65" hidden="1" customHeight="1" x14ac:dyDescent="0.2">
      <c r="A225" s="297" t="s">
        <v>145</v>
      </c>
      <c r="B225" s="298"/>
      <c r="C225" s="298"/>
      <c r="D225" s="298"/>
      <c r="E225" s="298"/>
      <c r="F225" s="298"/>
      <c r="G225" s="298"/>
      <c r="H225" s="298"/>
      <c r="I225" s="310">
        <f>SUM(I223+I224)</f>
        <v>0</v>
      </c>
      <c r="J225" s="311"/>
    </row>
    <row r="226" spans="1:10" s="64" customFormat="1" ht="14.65" hidden="1" customHeight="1" x14ac:dyDescent="0.2">
      <c r="A226" s="315"/>
      <c r="B226" s="257"/>
      <c r="C226" s="257"/>
      <c r="D226" s="257"/>
      <c r="E226" s="257"/>
      <c r="F226" s="257"/>
      <c r="G226" s="257"/>
      <c r="H226" s="257"/>
      <c r="I226" s="257"/>
      <c r="J226" s="316"/>
    </row>
    <row r="227" spans="1:10" s="64" customFormat="1" ht="25.9" hidden="1" customHeight="1" x14ac:dyDescent="0.2">
      <c r="A227" s="294" t="s">
        <v>304</v>
      </c>
      <c r="B227" s="295"/>
      <c r="C227" s="295"/>
      <c r="D227" s="102">
        <v>1</v>
      </c>
      <c r="E227" s="102">
        <v>30</v>
      </c>
      <c r="F227" s="102">
        <f>E228</f>
        <v>2000</v>
      </c>
      <c r="G227" s="261">
        <v>0</v>
      </c>
      <c r="H227" s="261"/>
      <c r="I227" s="310">
        <f>ROUND((D227/E227*F227)*G227,2)</f>
        <v>0</v>
      </c>
      <c r="J227" s="311"/>
    </row>
    <row r="228" spans="1:10" s="64" customFormat="1" ht="14.65" customHeight="1" x14ac:dyDescent="0.2">
      <c r="A228" s="294" t="s">
        <v>436</v>
      </c>
      <c r="B228" s="295"/>
      <c r="C228" s="295"/>
      <c r="D228" s="101">
        <v>1</v>
      </c>
      <c r="E228" s="284">
        <f>' Nº DE SERVENTES'!C6</f>
        <v>2000</v>
      </c>
      <c r="F228" s="284"/>
      <c r="G228" s="314">
        <f>J192</f>
        <v>3520.4500000000003</v>
      </c>
      <c r="H228" s="314"/>
      <c r="I228" s="310">
        <f>ROUND((D228/E228)*G228,2)</f>
        <v>1.76</v>
      </c>
      <c r="J228" s="311"/>
    </row>
    <row r="229" spans="1:10" s="64" customFormat="1" ht="14.65" customHeight="1" x14ac:dyDescent="0.2">
      <c r="A229" s="273" t="s">
        <v>145</v>
      </c>
      <c r="B229" s="274"/>
      <c r="C229" s="274"/>
      <c r="D229" s="274"/>
      <c r="E229" s="274"/>
      <c r="F229" s="274"/>
      <c r="G229" s="274"/>
      <c r="H229" s="275"/>
      <c r="I229" s="300">
        <f>SUM(I227+I228)</f>
        <v>1.76</v>
      </c>
      <c r="J229" s="301"/>
    </row>
    <row r="230" spans="1:10" s="64" customFormat="1" ht="14.65" hidden="1" customHeight="1" x14ac:dyDescent="0.2">
      <c r="A230" s="315"/>
      <c r="B230" s="257"/>
      <c r="C230" s="257"/>
      <c r="D230" s="257"/>
      <c r="E230" s="257"/>
      <c r="F230" s="257"/>
      <c r="G230" s="257"/>
      <c r="H230" s="257"/>
      <c r="I230" s="257"/>
      <c r="J230" s="316"/>
    </row>
    <row r="231" spans="1:10" s="64" customFormat="1" ht="14.65" hidden="1" customHeight="1" x14ac:dyDescent="0.2">
      <c r="A231" s="294" t="s">
        <v>305</v>
      </c>
      <c r="B231" s="295"/>
      <c r="C231" s="295"/>
      <c r="D231" s="101">
        <v>1</v>
      </c>
      <c r="E231" s="102">
        <v>30</v>
      </c>
      <c r="F231" s="102">
        <f>E232</f>
        <v>1500</v>
      </c>
      <c r="G231" s="313">
        <v>0</v>
      </c>
      <c r="H231" s="313"/>
      <c r="I231" s="310">
        <f>ROUND((D231/E231*F231)*G231,2)</f>
        <v>0</v>
      </c>
      <c r="J231" s="311"/>
    </row>
    <row r="232" spans="1:10" s="64" customFormat="1" ht="14.65" hidden="1" customHeight="1" x14ac:dyDescent="0.2">
      <c r="A232" s="294" t="s">
        <v>306</v>
      </c>
      <c r="B232" s="295"/>
      <c r="C232" s="295"/>
      <c r="D232" s="101">
        <v>1</v>
      </c>
      <c r="E232" s="284">
        <f>' Nº DE SERVENTES'!C7</f>
        <v>1500</v>
      </c>
      <c r="F232" s="284"/>
      <c r="G232" s="317">
        <v>0</v>
      </c>
      <c r="H232" s="317"/>
      <c r="I232" s="310">
        <f>ROUND((D232/E232)*G232,2)</f>
        <v>0</v>
      </c>
      <c r="J232" s="311"/>
    </row>
    <row r="233" spans="1:10" s="64" customFormat="1" ht="14.65" hidden="1" customHeight="1" x14ac:dyDescent="0.2">
      <c r="A233" s="297" t="s">
        <v>145</v>
      </c>
      <c r="B233" s="298"/>
      <c r="C233" s="298"/>
      <c r="D233" s="298"/>
      <c r="E233" s="298"/>
      <c r="F233" s="298"/>
      <c r="G233" s="298"/>
      <c r="H233" s="298"/>
      <c r="I233" s="310">
        <f>SUM(I231+I232)</f>
        <v>0</v>
      </c>
      <c r="J233" s="311"/>
    </row>
    <row r="234" spans="1:10" s="64" customFormat="1" ht="6.75" customHeight="1" x14ac:dyDescent="0.2">
      <c r="A234" s="276"/>
      <c r="B234" s="277"/>
      <c r="C234" s="277"/>
      <c r="D234" s="277"/>
      <c r="E234" s="277"/>
      <c r="F234" s="277"/>
      <c r="G234" s="277"/>
      <c r="H234" s="277"/>
      <c r="I234" s="277"/>
      <c r="J234" s="278"/>
    </row>
    <row r="235" spans="1:10" s="64" customFormat="1" ht="27.6" hidden="1" customHeight="1" x14ac:dyDescent="0.2">
      <c r="A235" s="294" t="s">
        <v>307</v>
      </c>
      <c r="B235" s="295"/>
      <c r="C235" s="295"/>
      <c r="D235" s="102">
        <v>1</v>
      </c>
      <c r="E235" s="102">
        <v>30</v>
      </c>
      <c r="F235" s="102">
        <f>E236</f>
        <v>1250</v>
      </c>
      <c r="G235" s="313">
        <v>0</v>
      </c>
      <c r="H235" s="313"/>
      <c r="I235" s="310">
        <f>ROUND((D235/E235*F235)*G235,2)</f>
        <v>0</v>
      </c>
      <c r="J235" s="311"/>
    </row>
    <row r="236" spans="1:10" s="64" customFormat="1" ht="27.6" customHeight="1" x14ac:dyDescent="0.2">
      <c r="A236" s="294" t="s">
        <v>437</v>
      </c>
      <c r="B236" s="295"/>
      <c r="C236" s="295"/>
      <c r="D236" s="102">
        <v>1</v>
      </c>
      <c r="E236" s="284">
        <f>' Nº DE SERVENTES'!C8</f>
        <v>1250</v>
      </c>
      <c r="F236" s="284"/>
      <c r="G236" s="314">
        <f>J192</f>
        <v>3520.4500000000003</v>
      </c>
      <c r="H236" s="314"/>
      <c r="I236" s="310">
        <f>ROUND((D236/E236)*G236,2)</f>
        <v>2.82</v>
      </c>
      <c r="J236" s="311"/>
    </row>
    <row r="237" spans="1:10" s="64" customFormat="1" ht="14.65" customHeight="1" x14ac:dyDescent="0.2">
      <c r="A237" s="273" t="s">
        <v>145</v>
      </c>
      <c r="B237" s="274"/>
      <c r="C237" s="274"/>
      <c r="D237" s="274"/>
      <c r="E237" s="274"/>
      <c r="F237" s="274"/>
      <c r="G237" s="274"/>
      <c r="H237" s="275"/>
      <c r="I237" s="300">
        <f>SUM(I235+I236)</f>
        <v>2.82</v>
      </c>
      <c r="J237" s="301"/>
    </row>
    <row r="238" spans="1:10" s="64" customFormat="1" ht="6.75" customHeight="1" x14ac:dyDescent="0.2">
      <c r="A238" s="276"/>
      <c r="B238" s="277"/>
      <c r="C238" s="277"/>
      <c r="D238" s="277"/>
      <c r="E238" s="277"/>
      <c r="F238" s="277"/>
      <c r="G238" s="277"/>
      <c r="H238" s="277"/>
      <c r="I238" s="277"/>
      <c r="J238" s="278"/>
    </row>
    <row r="239" spans="1:10" s="64" customFormat="1" ht="14.65" hidden="1" customHeight="1" x14ac:dyDescent="0.2">
      <c r="A239" s="308" t="s">
        <v>308</v>
      </c>
      <c r="B239" s="256"/>
      <c r="C239" s="256"/>
      <c r="D239" s="65">
        <v>1</v>
      </c>
      <c r="E239" s="65">
        <v>30</v>
      </c>
      <c r="F239" s="65">
        <f>E240</f>
        <v>250</v>
      </c>
      <c r="G239" s="309">
        <v>0</v>
      </c>
      <c r="H239" s="309"/>
      <c r="I239" s="310">
        <f>ROUND((D239/E239*F239)*G239,2)</f>
        <v>0</v>
      </c>
      <c r="J239" s="311"/>
    </row>
    <row r="240" spans="1:10" s="64" customFormat="1" ht="14.65" customHeight="1" x14ac:dyDescent="0.2">
      <c r="A240" s="308" t="s">
        <v>438</v>
      </c>
      <c r="B240" s="256"/>
      <c r="C240" s="256"/>
      <c r="D240" s="65">
        <v>1</v>
      </c>
      <c r="E240" s="312">
        <f>' Nº DE SERVENTES'!C9</f>
        <v>250</v>
      </c>
      <c r="F240" s="312"/>
      <c r="G240" s="309">
        <f>J192</f>
        <v>3520.4500000000003</v>
      </c>
      <c r="H240" s="309"/>
      <c r="I240" s="310">
        <f>ROUND((D240/E240)*G240,2)</f>
        <v>14.08</v>
      </c>
      <c r="J240" s="311"/>
    </row>
    <row r="241" spans="1:10" s="64" customFormat="1" ht="14.65" customHeight="1" x14ac:dyDescent="0.2">
      <c r="A241" s="273" t="s">
        <v>145</v>
      </c>
      <c r="B241" s="274"/>
      <c r="C241" s="274"/>
      <c r="D241" s="274"/>
      <c r="E241" s="274"/>
      <c r="F241" s="274"/>
      <c r="G241" s="274"/>
      <c r="H241" s="275"/>
      <c r="I241" s="300">
        <f>SUM(I239+I240)</f>
        <v>14.08</v>
      </c>
      <c r="J241" s="301"/>
    </row>
    <row r="242" spans="1:10" s="64" customFormat="1" ht="6.75" customHeight="1" x14ac:dyDescent="0.2">
      <c r="A242" s="276"/>
      <c r="B242" s="277"/>
      <c r="C242" s="277"/>
      <c r="D242" s="277"/>
      <c r="E242" s="277"/>
      <c r="F242" s="277"/>
      <c r="G242" s="277"/>
      <c r="H242" s="277"/>
      <c r="I242" s="277"/>
      <c r="J242" s="278"/>
    </row>
    <row r="243" spans="1:10" s="64" customFormat="1" ht="14.65" customHeight="1" x14ac:dyDescent="0.2">
      <c r="A243" s="279" t="s">
        <v>439</v>
      </c>
      <c r="B243" s="262"/>
      <c r="C243" s="262"/>
      <c r="D243" s="262"/>
      <c r="E243" s="262"/>
      <c r="F243" s="262"/>
      <c r="G243" s="262"/>
      <c r="H243" s="262"/>
      <c r="I243" s="262"/>
      <c r="J243" s="280"/>
    </row>
    <row r="244" spans="1:10" s="64" customFormat="1" ht="6.75" customHeight="1" x14ac:dyDescent="0.2">
      <c r="A244" s="285"/>
      <c r="B244" s="286"/>
      <c r="C244" s="286"/>
      <c r="D244" s="286"/>
      <c r="E244" s="286"/>
      <c r="F244" s="286"/>
      <c r="G244" s="286"/>
      <c r="H244" s="286"/>
      <c r="I244" s="286"/>
      <c r="J244" s="287"/>
    </row>
    <row r="245" spans="1:10" s="64" customFormat="1" ht="18" customHeight="1" x14ac:dyDescent="0.2">
      <c r="A245" s="303" t="s">
        <v>265</v>
      </c>
      <c r="B245" s="304"/>
      <c r="C245" s="304"/>
      <c r="D245" s="304"/>
      <c r="E245" s="304"/>
      <c r="F245" s="304"/>
      <c r="G245" s="304"/>
      <c r="H245" s="304"/>
      <c r="I245" s="304"/>
      <c r="J245" s="305"/>
    </row>
    <row r="246" spans="1:10" s="123" customFormat="1" ht="26.25" customHeight="1" x14ac:dyDescent="0.2">
      <c r="A246" s="306" t="s">
        <v>345</v>
      </c>
      <c r="B246" s="292"/>
      <c r="C246" s="293"/>
      <c r="D246" s="291" t="s">
        <v>335</v>
      </c>
      <c r="E246" s="292"/>
      <c r="F246" s="293"/>
      <c r="G246" s="291" t="s">
        <v>343</v>
      </c>
      <c r="H246" s="293"/>
      <c r="I246" s="291" t="s">
        <v>344</v>
      </c>
      <c r="J246" s="307"/>
    </row>
    <row r="247" spans="1:10" s="64" customFormat="1" ht="39" hidden="1" customHeight="1" x14ac:dyDescent="0.2">
      <c r="A247" s="294" t="s">
        <v>309</v>
      </c>
      <c r="B247" s="295"/>
      <c r="C247" s="295"/>
      <c r="D247" s="104">
        <v>1</v>
      </c>
      <c r="E247" s="104" t="s">
        <v>146</v>
      </c>
      <c r="F247" s="103">
        <f>E248</f>
        <v>2250</v>
      </c>
      <c r="G247" s="261">
        <v>0</v>
      </c>
      <c r="H247" s="261"/>
      <c r="I247" s="268">
        <v>0</v>
      </c>
      <c r="J247" s="296"/>
    </row>
    <row r="248" spans="1:10" s="64" customFormat="1" ht="39" customHeight="1" x14ac:dyDescent="0.2">
      <c r="A248" s="294" t="s">
        <v>440</v>
      </c>
      <c r="B248" s="295"/>
      <c r="C248" s="295"/>
      <c r="D248" s="104">
        <v>1</v>
      </c>
      <c r="E248" s="284">
        <f>' Nº DE SERVENTES'!C10</f>
        <v>2250</v>
      </c>
      <c r="F248" s="284"/>
      <c r="G248" s="261">
        <f>J192</f>
        <v>3520.4500000000003</v>
      </c>
      <c r="H248" s="261"/>
      <c r="I248" s="268">
        <f>ROUND((D248/E248)*G248,2)</f>
        <v>1.56</v>
      </c>
      <c r="J248" s="296"/>
    </row>
    <row r="249" spans="1:10" s="64" customFormat="1" ht="14.65" customHeight="1" x14ac:dyDescent="0.2">
      <c r="A249" s="273" t="s">
        <v>145</v>
      </c>
      <c r="B249" s="274"/>
      <c r="C249" s="274"/>
      <c r="D249" s="274"/>
      <c r="E249" s="274"/>
      <c r="F249" s="274"/>
      <c r="G249" s="274"/>
      <c r="H249" s="275"/>
      <c r="I249" s="300">
        <f>SUM(I247+I248)</f>
        <v>1.56</v>
      </c>
      <c r="J249" s="301"/>
    </row>
    <row r="250" spans="1:10" s="64" customFormat="1" ht="6.75" customHeight="1" x14ac:dyDescent="0.2">
      <c r="A250" s="276"/>
      <c r="B250" s="277"/>
      <c r="C250" s="277"/>
      <c r="D250" s="277"/>
      <c r="E250" s="277"/>
      <c r="F250" s="277"/>
      <c r="G250" s="277"/>
      <c r="H250" s="277"/>
      <c r="I250" s="277"/>
      <c r="J250" s="278"/>
    </row>
    <row r="251" spans="1:10" s="64" customFormat="1" ht="27.6" hidden="1" customHeight="1" x14ac:dyDescent="0.2">
      <c r="A251" s="294" t="s">
        <v>310</v>
      </c>
      <c r="B251" s="295"/>
      <c r="C251" s="295"/>
      <c r="D251" s="104">
        <v>1</v>
      </c>
      <c r="E251" s="104" t="s">
        <v>146</v>
      </c>
      <c r="F251" s="103">
        <f>E252</f>
        <v>7500</v>
      </c>
      <c r="G251" s="261">
        <v>0</v>
      </c>
      <c r="H251" s="261"/>
      <c r="I251" s="268">
        <v>0</v>
      </c>
      <c r="J251" s="296"/>
    </row>
    <row r="252" spans="1:10" s="64" customFormat="1" ht="27.6" customHeight="1" x14ac:dyDescent="0.2">
      <c r="A252" s="294" t="s">
        <v>441</v>
      </c>
      <c r="B252" s="295"/>
      <c r="C252" s="295"/>
      <c r="D252" s="104">
        <v>1</v>
      </c>
      <c r="E252" s="284">
        <f>' Nº DE SERVENTES'!C11</f>
        <v>7500</v>
      </c>
      <c r="F252" s="284"/>
      <c r="G252" s="261">
        <f>J192</f>
        <v>3520.4500000000003</v>
      </c>
      <c r="H252" s="261"/>
      <c r="I252" s="268">
        <f>ROUND((D252/E252)*G252,2)</f>
        <v>0.47</v>
      </c>
      <c r="J252" s="296"/>
    </row>
    <row r="253" spans="1:10" s="64" customFormat="1" ht="14.65" customHeight="1" x14ac:dyDescent="0.2">
      <c r="A253" s="273" t="s">
        <v>145</v>
      </c>
      <c r="B253" s="274"/>
      <c r="C253" s="274"/>
      <c r="D253" s="274"/>
      <c r="E253" s="274"/>
      <c r="F253" s="274"/>
      <c r="G253" s="274"/>
      <c r="H253" s="275"/>
      <c r="I253" s="300">
        <f>SUM(I251+I252)</f>
        <v>0.47</v>
      </c>
      <c r="J253" s="301"/>
    </row>
    <row r="254" spans="1:10" s="64" customFormat="1" ht="6.75" customHeight="1" x14ac:dyDescent="0.2">
      <c r="A254" s="276"/>
      <c r="B254" s="277"/>
      <c r="C254" s="277"/>
      <c r="D254" s="277"/>
      <c r="E254" s="277"/>
      <c r="F254" s="277"/>
      <c r="G254" s="277"/>
      <c r="H254" s="277"/>
      <c r="I254" s="277"/>
      <c r="J254" s="278"/>
    </row>
    <row r="255" spans="1:10" s="64" customFormat="1" ht="27.6" hidden="1" customHeight="1" x14ac:dyDescent="0.2">
      <c r="A255" s="294" t="s">
        <v>311</v>
      </c>
      <c r="B255" s="295"/>
      <c r="C255" s="295"/>
      <c r="D255" s="104">
        <v>1</v>
      </c>
      <c r="E255" s="104" t="s">
        <v>146</v>
      </c>
      <c r="F255" s="103">
        <f>E256</f>
        <v>2250</v>
      </c>
      <c r="G255" s="261">
        <v>0</v>
      </c>
      <c r="H255" s="261"/>
      <c r="I255" s="268">
        <f>ROUND((D255/E255*F255)*G255,2)</f>
        <v>0</v>
      </c>
      <c r="J255" s="296"/>
    </row>
    <row r="256" spans="1:10" s="64" customFormat="1" ht="27.6" customHeight="1" x14ac:dyDescent="0.2">
      <c r="A256" s="294" t="s">
        <v>442</v>
      </c>
      <c r="B256" s="295"/>
      <c r="C256" s="295"/>
      <c r="D256" s="104">
        <v>1</v>
      </c>
      <c r="E256" s="284">
        <f>' Nº DE SERVENTES'!C12</f>
        <v>2250</v>
      </c>
      <c r="F256" s="284"/>
      <c r="G256" s="261">
        <f>J192</f>
        <v>3520.4500000000003</v>
      </c>
      <c r="H256" s="261"/>
      <c r="I256" s="268">
        <f>ROUND((D256/E256)*G256,2)</f>
        <v>1.56</v>
      </c>
      <c r="J256" s="296"/>
    </row>
    <row r="257" spans="1:10" s="64" customFormat="1" ht="14.65" customHeight="1" x14ac:dyDescent="0.2">
      <c r="A257" s="273" t="s">
        <v>145</v>
      </c>
      <c r="B257" s="274"/>
      <c r="C257" s="274"/>
      <c r="D257" s="274"/>
      <c r="E257" s="274"/>
      <c r="F257" s="274"/>
      <c r="G257" s="274"/>
      <c r="H257" s="275"/>
      <c r="I257" s="300">
        <f>SUM(I255+I256)</f>
        <v>1.56</v>
      </c>
      <c r="J257" s="301"/>
    </row>
    <row r="258" spans="1:10" s="64" customFormat="1" ht="6.75" customHeight="1" x14ac:dyDescent="0.2">
      <c r="A258" s="276"/>
      <c r="B258" s="277"/>
      <c r="C258" s="277"/>
      <c r="D258" s="277"/>
      <c r="E258" s="277"/>
      <c r="F258" s="277"/>
      <c r="G258" s="277"/>
      <c r="H258" s="277"/>
      <c r="I258" s="277"/>
      <c r="J258" s="278"/>
    </row>
    <row r="259" spans="1:10" s="64" customFormat="1" ht="27.6" hidden="1" customHeight="1" x14ac:dyDescent="0.2">
      <c r="A259" s="294" t="s">
        <v>312</v>
      </c>
      <c r="B259" s="295"/>
      <c r="C259" s="295"/>
      <c r="D259" s="104">
        <v>1</v>
      </c>
      <c r="E259" s="104" t="s">
        <v>146</v>
      </c>
      <c r="F259" s="103">
        <f>E260</f>
        <v>2250</v>
      </c>
      <c r="G259" s="261">
        <v>0</v>
      </c>
      <c r="H259" s="261"/>
      <c r="I259" s="246">
        <f>ROUND((D259/E259*F259)*G259,2)</f>
        <v>0</v>
      </c>
      <c r="J259" s="302"/>
    </row>
    <row r="260" spans="1:10" s="64" customFormat="1" ht="27.6" customHeight="1" x14ac:dyDescent="0.2">
      <c r="A260" s="294" t="s">
        <v>443</v>
      </c>
      <c r="B260" s="295"/>
      <c r="C260" s="295"/>
      <c r="D260" s="104">
        <v>1</v>
      </c>
      <c r="E260" s="284">
        <f>' Nº DE SERVENTES'!C13</f>
        <v>2250</v>
      </c>
      <c r="F260" s="284"/>
      <c r="G260" s="261">
        <f>J192</f>
        <v>3520.4500000000003</v>
      </c>
      <c r="H260" s="261"/>
      <c r="I260" s="246">
        <f>ROUND((D260/E260)*G260,2)</f>
        <v>1.56</v>
      </c>
      <c r="J260" s="302"/>
    </row>
    <row r="261" spans="1:10" s="64" customFormat="1" ht="14.65" customHeight="1" x14ac:dyDescent="0.2">
      <c r="A261" s="273" t="s">
        <v>145</v>
      </c>
      <c r="B261" s="274"/>
      <c r="C261" s="274"/>
      <c r="D261" s="274"/>
      <c r="E261" s="274"/>
      <c r="F261" s="274"/>
      <c r="G261" s="274"/>
      <c r="H261" s="275"/>
      <c r="I261" s="300">
        <f>SUM(I259+I260)</f>
        <v>1.56</v>
      </c>
      <c r="J261" s="301"/>
    </row>
    <row r="262" spans="1:10" s="64" customFormat="1" ht="6.75" customHeight="1" x14ac:dyDescent="0.2">
      <c r="A262" s="276"/>
      <c r="B262" s="277"/>
      <c r="C262" s="277"/>
      <c r="D262" s="277"/>
      <c r="E262" s="277"/>
      <c r="F262" s="277"/>
      <c r="G262" s="277"/>
      <c r="H262" s="277"/>
      <c r="I262" s="277"/>
      <c r="J262" s="278"/>
    </row>
    <row r="263" spans="1:10" s="64" customFormat="1" ht="27.6" hidden="1" customHeight="1" x14ac:dyDescent="0.2">
      <c r="A263" s="294" t="s">
        <v>313</v>
      </c>
      <c r="B263" s="295"/>
      <c r="C263" s="295"/>
      <c r="D263" s="104" t="s">
        <v>147</v>
      </c>
      <c r="E263" s="104" t="s">
        <v>146</v>
      </c>
      <c r="F263" s="103">
        <f>E264</f>
        <v>2250</v>
      </c>
      <c r="G263" s="261">
        <v>0</v>
      </c>
      <c r="H263" s="261"/>
      <c r="I263" s="268">
        <f>ROUND((D263/E263*F263)*G263,2)</f>
        <v>0</v>
      </c>
      <c r="J263" s="296"/>
    </row>
    <row r="264" spans="1:10" s="64" customFormat="1" ht="27.6" customHeight="1" x14ac:dyDescent="0.2">
      <c r="A264" s="294" t="s">
        <v>444</v>
      </c>
      <c r="B264" s="295"/>
      <c r="C264" s="295"/>
      <c r="D264" s="104">
        <v>1</v>
      </c>
      <c r="E264" s="284">
        <f>' Nº DE SERVENTES'!C14</f>
        <v>2250</v>
      </c>
      <c r="F264" s="284"/>
      <c r="G264" s="299">
        <f>J192</f>
        <v>3520.4500000000003</v>
      </c>
      <c r="H264" s="299"/>
      <c r="I264" s="268">
        <f>ROUND((D264/E264)*G264,2)</f>
        <v>1.56</v>
      </c>
      <c r="J264" s="296"/>
    </row>
    <row r="265" spans="1:10" s="64" customFormat="1" ht="14.65" customHeight="1" x14ac:dyDescent="0.2">
      <c r="A265" s="273" t="s">
        <v>145</v>
      </c>
      <c r="B265" s="274"/>
      <c r="C265" s="274"/>
      <c r="D265" s="274"/>
      <c r="E265" s="274"/>
      <c r="F265" s="274"/>
      <c r="G265" s="274"/>
      <c r="H265" s="275"/>
      <c r="I265" s="300">
        <f>SUM(I263+I264)</f>
        <v>1.56</v>
      </c>
      <c r="J265" s="301"/>
    </row>
    <row r="266" spans="1:10" s="64" customFormat="1" ht="6.75" customHeight="1" x14ac:dyDescent="0.2">
      <c r="A266" s="276"/>
      <c r="B266" s="277"/>
      <c r="C266" s="277"/>
      <c r="D266" s="277"/>
      <c r="E266" s="277"/>
      <c r="F266" s="277"/>
      <c r="G266" s="277"/>
      <c r="H266" s="277"/>
      <c r="I266" s="277"/>
      <c r="J266" s="278"/>
    </row>
    <row r="267" spans="1:10" s="64" customFormat="1" ht="39" hidden="1" customHeight="1" x14ac:dyDescent="0.2">
      <c r="A267" s="294" t="s">
        <v>314</v>
      </c>
      <c r="B267" s="295"/>
      <c r="C267" s="295"/>
      <c r="D267" s="104" t="s">
        <v>147</v>
      </c>
      <c r="E267" s="104" t="s">
        <v>146</v>
      </c>
      <c r="F267" s="103">
        <f>E268</f>
        <v>100000</v>
      </c>
      <c r="G267" s="261">
        <v>0</v>
      </c>
      <c r="H267" s="261"/>
      <c r="I267" s="268">
        <f>ROUND((D267/E267*F267)*G267,2)</f>
        <v>0</v>
      </c>
      <c r="J267" s="296"/>
    </row>
    <row r="268" spans="1:10" s="64" customFormat="1" ht="39" hidden="1" customHeight="1" x14ac:dyDescent="0.2">
      <c r="A268" s="294" t="s">
        <v>315</v>
      </c>
      <c r="B268" s="295"/>
      <c r="C268" s="295"/>
      <c r="D268" s="104" t="s">
        <v>147</v>
      </c>
      <c r="E268" s="284">
        <f>' Nº DE SERVENTES'!C15</f>
        <v>100000</v>
      </c>
      <c r="F268" s="284"/>
      <c r="G268" s="261">
        <f>J192</f>
        <v>3520.4500000000003</v>
      </c>
      <c r="H268" s="261"/>
      <c r="I268" s="268">
        <f>ROUND((D268/E268)*G268,2)</f>
        <v>0.04</v>
      </c>
      <c r="J268" s="296"/>
    </row>
    <row r="269" spans="1:10" s="64" customFormat="1" ht="14.65" hidden="1" customHeight="1" x14ac:dyDescent="0.2">
      <c r="A269" s="297" t="s">
        <v>145</v>
      </c>
      <c r="B269" s="298"/>
      <c r="C269" s="298"/>
      <c r="D269" s="298"/>
      <c r="E269" s="298"/>
      <c r="F269" s="298"/>
      <c r="G269" s="298"/>
      <c r="H269" s="298"/>
      <c r="I269" s="268">
        <f>SUM(I267+I268)</f>
        <v>0.04</v>
      </c>
      <c r="J269" s="296"/>
    </row>
    <row r="270" spans="1:10" s="64" customFormat="1" ht="14.65" customHeight="1" x14ac:dyDescent="0.2">
      <c r="A270" s="279" t="s">
        <v>148</v>
      </c>
      <c r="B270" s="262"/>
      <c r="C270" s="262"/>
      <c r="D270" s="262"/>
      <c r="E270" s="262"/>
      <c r="F270" s="262"/>
      <c r="G270" s="262"/>
      <c r="H270" s="262"/>
      <c r="I270" s="262"/>
      <c r="J270" s="280"/>
    </row>
    <row r="271" spans="1:10" s="64" customFormat="1" ht="6.75" customHeight="1" x14ac:dyDescent="0.2">
      <c r="A271" s="285"/>
      <c r="B271" s="286"/>
      <c r="C271" s="286"/>
      <c r="D271" s="286"/>
      <c r="E271" s="286"/>
      <c r="F271" s="286"/>
      <c r="G271" s="286"/>
      <c r="H271" s="286"/>
      <c r="I271" s="286"/>
      <c r="J271" s="287"/>
    </row>
    <row r="272" spans="1:10" s="64" customFormat="1" ht="12.75" customHeight="1" x14ac:dyDescent="0.2">
      <c r="A272" s="288" t="s">
        <v>266</v>
      </c>
      <c r="B272" s="289"/>
      <c r="C272" s="289"/>
      <c r="D272" s="289"/>
      <c r="E272" s="289"/>
      <c r="F272" s="289"/>
      <c r="G272" s="289"/>
      <c r="H272" s="289"/>
      <c r="I272" s="289"/>
      <c r="J272" s="290"/>
    </row>
    <row r="273" spans="1:10" s="64" customFormat="1" ht="46.5" customHeight="1" x14ac:dyDescent="0.2">
      <c r="A273" s="152" t="s">
        <v>341</v>
      </c>
      <c r="B273" s="291" t="s">
        <v>335</v>
      </c>
      <c r="C273" s="292"/>
      <c r="D273" s="293"/>
      <c r="E273" s="150" t="s">
        <v>332</v>
      </c>
      <c r="F273" s="291" t="s">
        <v>339</v>
      </c>
      <c r="G273" s="293"/>
      <c r="H273" s="150" t="s">
        <v>338</v>
      </c>
      <c r="I273" s="150" t="s">
        <v>155</v>
      </c>
      <c r="J273" s="153" t="s">
        <v>340</v>
      </c>
    </row>
    <row r="274" spans="1:10" s="64" customFormat="1" ht="24" hidden="1" x14ac:dyDescent="0.2">
      <c r="A274" s="154" t="s">
        <v>149</v>
      </c>
      <c r="B274" s="104">
        <v>1</v>
      </c>
      <c r="C274" s="104">
        <v>30</v>
      </c>
      <c r="D274" s="103">
        <f>C275</f>
        <v>145</v>
      </c>
      <c r="E274" s="92">
        <v>16</v>
      </c>
      <c r="F274" s="105" t="s">
        <v>147</v>
      </c>
      <c r="G274" s="105" t="s">
        <v>150</v>
      </c>
      <c r="H274" s="106">
        <f>ROUND((B274/(C274*D274))*E274*(F274/G274),7)</f>
        <v>1.95E-5</v>
      </c>
      <c r="I274" s="73">
        <v>0</v>
      </c>
      <c r="J274" s="149">
        <f>ROUND(H274*I274,2)</f>
        <v>0</v>
      </c>
    </row>
    <row r="275" spans="1:10" s="64" customFormat="1" ht="42.75" customHeight="1" x14ac:dyDescent="0.2">
      <c r="A275" s="155" t="s">
        <v>445</v>
      </c>
      <c r="B275" s="104">
        <v>1</v>
      </c>
      <c r="C275" s="284">
        <f>' Nº DE SERVENTES'!C16</f>
        <v>145</v>
      </c>
      <c r="D275" s="284"/>
      <c r="E275" s="92">
        <v>16</v>
      </c>
      <c r="F275" s="105" t="s">
        <v>147</v>
      </c>
      <c r="G275" s="105" t="s">
        <v>150</v>
      </c>
      <c r="H275" s="106">
        <f>ROUND((B275/C275)*E275*(F275/G275),7)</f>
        <v>5.8460000000000001E-4</v>
      </c>
      <c r="I275" s="74">
        <f>J192</f>
        <v>3520.4500000000003</v>
      </c>
      <c r="J275" s="156">
        <f>ROUND(H275*I275,2)</f>
        <v>2.06</v>
      </c>
    </row>
    <row r="276" spans="1:10" s="64" customFormat="1" ht="14.65" customHeight="1" x14ac:dyDescent="0.2">
      <c r="A276" s="273" t="s">
        <v>145</v>
      </c>
      <c r="B276" s="274"/>
      <c r="C276" s="274"/>
      <c r="D276" s="274"/>
      <c r="E276" s="274"/>
      <c r="F276" s="274"/>
      <c r="G276" s="274"/>
      <c r="H276" s="274"/>
      <c r="I276" s="275"/>
      <c r="J276" s="157">
        <f>SUM(J274+J275)</f>
        <v>2.06</v>
      </c>
    </row>
    <row r="277" spans="1:10" s="64" customFormat="1" ht="6.75" customHeight="1" x14ac:dyDescent="0.2">
      <c r="A277" s="276"/>
      <c r="B277" s="277"/>
      <c r="C277" s="277"/>
      <c r="D277" s="277"/>
      <c r="E277" s="277"/>
      <c r="F277" s="277"/>
      <c r="G277" s="277"/>
      <c r="H277" s="277"/>
      <c r="I277" s="277"/>
      <c r="J277" s="278"/>
    </row>
    <row r="278" spans="1:10" s="64" customFormat="1" ht="24" hidden="1" x14ac:dyDescent="0.2">
      <c r="A278" s="158" t="s">
        <v>151</v>
      </c>
      <c r="B278" s="104">
        <v>1</v>
      </c>
      <c r="C278" s="104">
        <v>30</v>
      </c>
      <c r="D278" s="103">
        <f>C279</f>
        <v>340</v>
      </c>
      <c r="E278" s="92">
        <v>16</v>
      </c>
      <c r="F278" s="105" t="s">
        <v>147</v>
      </c>
      <c r="G278" s="105" t="s">
        <v>150</v>
      </c>
      <c r="H278" s="106">
        <f>ROUND((B278/(C278*D278))*E278*(F278/G278),7)</f>
        <v>8.3000000000000002E-6</v>
      </c>
      <c r="I278" s="73">
        <v>0</v>
      </c>
      <c r="J278" s="149">
        <f>ROUND(H278*I278,2)</f>
        <v>0</v>
      </c>
    </row>
    <row r="279" spans="1:10" s="64" customFormat="1" ht="39.75" customHeight="1" x14ac:dyDescent="0.2">
      <c r="A279" s="155" t="s">
        <v>446</v>
      </c>
      <c r="B279" s="104">
        <v>1</v>
      </c>
      <c r="C279" s="284">
        <f>' Nº DE SERVENTES'!C17</f>
        <v>340</v>
      </c>
      <c r="D279" s="284"/>
      <c r="E279" s="92">
        <v>16</v>
      </c>
      <c r="F279" s="105" t="s">
        <v>147</v>
      </c>
      <c r="G279" s="105" t="s">
        <v>150</v>
      </c>
      <c r="H279" s="106">
        <f>ROUND((B279/C279)*E279*(F279/G279),7)</f>
        <v>2.4929999999999999E-4</v>
      </c>
      <c r="I279" s="74">
        <f>J192</f>
        <v>3520.4500000000003</v>
      </c>
      <c r="J279" s="156">
        <f>ROUND(H279*I279,2)</f>
        <v>0.88</v>
      </c>
    </row>
    <row r="280" spans="1:10" s="64" customFormat="1" ht="14.65" customHeight="1" x14ac:dyDescent="0.2">
      <c r="A280" s="273" t="s">
        <v>145</v>
      </c>
      <c r="B280" s="274"/>
      <c r="C280" s="274"/>
      <c r="D280" s="274"/>
      <c r="E280" s="274"/>
      <c r="F280" s="274"/>
      <c r="G280" s="274"/>
      <c r="H280" s="274"/>
      <c r="I280" s="275"/>
      <c r="J280" s="157">
        <f>SUM(J278+J279)</f>
        <v>0.88</v>
      </c>
    </row>
    <row r="281" spans="1:10" s="64" customFormat="1" ht="6.75" customHeight="1" x14ac:dyDescent="0.2">
      <c r="A281" s="276"/>
      <c r="B281" s="277"/>
      <c r="C281" s="277"/>
      <c r="D281" s="277"/>
      <c r="E281" s="277"/>
      <c r="F281" s="277"/>
      <c r="G281" s="277"/>
      <c r="H281" s="277"/>
      <c r="I281" s="277"/>
      <c r="J281" s="278"/>
    </row>
    <row r="282" spans="1:10" s="64" customFormat="1" ht="24" hidden="1" x14ac:dyDescent="0.2">
      <c r="A282" s="154" t="s">
        <v>316</v>
      </c>
      <c r="B282" s="104">
        <v>1</v>
      </c>
      <c r="C282" s="104">
        <v>30</v>
      </c>
      <c r="D282" s="103">
        <f>C283</f>
        <v>340</v>
      </c>
      <c r="E282" s="92">
        <v>16</v>
      </c>
      <c r="F282" s="105" t="s">
        <v>147</v>
      </c>
      <c r="G282" s="105" t="s">
        <v>150</v>
      </c>
      <c r="H282" s="106">
        <f>ROUND((B282/(C282*D282))*E282*(F282/G282),7)</f>
        <v>8.3000000000000002E-6</v>
      </c>
      <c r="I282" s="73">
        <v>0</v>
      </c>
      <c r="J282" s="149">
        <f>ROUND(H282*I282,2)</f>
        <v>0</v>
      </c>
    </row>
    <row r="283" spans="1:10" s="64" customFormat="1" ht="27" customHeight="1" x14ac:dyDescent="0.2">
      <c r="A283" s="155" t="s">
        <v>447</v>
      </c>
      <c r="B283" s="104">
        <v>1</v>
      </c>
      <c r="C283" s="284">
        <f>' Nº DE SERVENTES'!C18</f>
        <v>340</v>
      </c>
      <c r="D283" s="284"/>
      <c r="E283" s="92">
        <v>16</v>
      </c>
      <c r="F283" s="105" t="s">
        <v>147</v>
      </c>
      <c r="G283" s="105" t="s">
        <v>150</v>
      </c>
      <c r="H283" s="106">
        <f>ROUND((B283/C283)*E283*(F283/G283),7)</f>
        <v>2.4929999999999999E-4</v>
      </c>
      <c r="I283" s="74">
        <f>J192</f>
        <v>3520.4500000000003</v>
      </c>
      <c r="J283" s="156">
        <f>ROUND(H283*I283,2)</f>
        <v>0.88</v>
      </c>
    </row>
    <row r="284" spans="1:10" s="64" customFormat="1" ht="14.65" customHeight="1" x14ac:dyDescent="0.2">
      <c r="A284" s="273" t="s">
        <v>145</v>
      </c>
      <c r="B284" s="274"/>
      <c r="C284" s="274"/>
      <c r="D284" s="274"/>
      <c r="E284" s="274"/>
      <c r="F284" s="274"/>
      <c r="G284" s="274"/>
      <c r="H284" s="274"/>
      <c r="I284" s="275"/>
      <c r="J284" s="157">
        <f>SUM(J282+J283)</f>
        <v>0.88</v>
      </c>
    </row>
    <row r="285" spans="1:10" s="64" customFormat="1" ht="6.75" customHeight="1" x14ac:dyDescent="0.2">
      <c r="A285" s="276"/>
      <c r="B285" s="277"/>
      <c r="C285" s="277"/>
      <c r="D285" s="277"/>
      <c r="E285" s="277"/>
      <c r="F285" s="277"/>
      <c r="G285" s="277"/>
      <c r="H285" s="277"/>
      <c r="I285" s="277"/>
      <c r="J285" s="278"/>
    </row>
    <row r="286" spans="1:10" s="64" customFormat="1" ht="14.65" customHeight="1" x14ac:dyDescent="0.2">
      <c r="A286" s="279" t="s">
        <v>152</v>
      </c>
      <c r="B286" s="262"/>
      <c r="C286" s="262"/>
      <c r="D286" s="262"/>
      <c r="E286" s="262"/>
      <c r="F286" s="262"/>
      <c r="G286" s="262"/>
      <c r="H286" s="262"/>
      <c r="I286" s="262"/>
      <c r="J286" s="280"/>
    </row>
    <row r="287" spans="1:10" s="64" customFormat="1" ht="6.75" customHeight="1" x14ac:dyDescent="0.2">
      <c r="A287" s="285"/>
      <c r="B287" s="286"/>
      <c r="C287" s="286"/>
      <c r="D287" s="286"/>
      <c r="E287" s="286"/>
      <c r="F287" s="286"/>
      <c r="G287" s="286"/>
      <c r="H287" s="286"/>
      <c r="I287" s="286"/>
      <c r="J287" s="287"/>
    </row>
    <row r="288" spans="1:10" s="64" customFormat="1" ht="14.65" customHeight="1" x14ac:dyDescent="0.2">
      <c r="A288" s="288" t="s">
        <v>153</v>
      </c>
      <c r="B288" s="289"/>
      <c r="C288" s="289"/>
      <c r="D288" s="289"/>
      <c r="E288" s="289"/>
      <c r="F288" s="289"/>
      <c r="G288" s="289"/>
      <c r="H288" s="289"/>
      <c r="I288" s="289"/>
      <c r="J288" s="290"/>
    </row>
    <row r="289" spans="1:10" s="64" customFormat="1" ht="36" customHeight="1" x14ac:dyDescent="0.2">
      <c r="A289" s="152" t="s">
        <v>342</v>
      </c>
      <c r="B289" s="291" t="s">
        <v>335</v>
      </c>
      <c r="C289" s="292"/>
      <c r="D289" s="293"/>
      <c r="E289" s="150" t="s">
        <v>154</v>
      </c>
      <c r="F289" s="291" t="s">
        <v>334</v>
      </c>
      <c r="G289" s="293"/>
      <c r="H289" s="150" t="s">
        <v>333</v>
      </c>
      <c r="I289" s="150" t="s">
        <v>155</v>
      </c>
      <c r="J289" s="153" t="s">
        <v>336</v>
      </c>
    </row>
    <row r="290" spans="1:10" s="64" customFormat="1" ht="12" hidden="1" x14ac:dyDescent="0.2">
      <c r="A290" s="159" t="s">
        <v>317</v>
      </c>
      <c r="B290" s="104">
        <v>1</v>
      </c>
      <c r="C290" s="104">
        <v>4</v>
      </c>
      <c r="D290" s="107">
        <f>C291</f>
        <v>145</v>
      </c>
      <c r="E290" s="104">
        <v>8</v>
      </c>
      <c r="F290" s="107">
        <v>1</v>
      </c>
      <c r="G290" s="108">
        <v>1132.5999999999999</v>
      </c>
      <c r="H290" s="109">
        <f>ROUND((B290/(C290*D290))*E290*(F290/G290),7)</f>
        <v>1.22E-5</v>
      </c>
      <c r="I290" s="110">
        <v>0</v>
      </c>
      <c r="J290" s="149">
        <f>ROUND(H290*I290,2)</f>
        <v>0</v>
      </c>
    </row>
    <row r="291" spans="1:10" s="64" customFormat="1" ht="29.25" customHeight="1" x14ac:dyDescent="0.2">
      <c r="A291" s="155" t="s">
        <v>318</v>
      </c>
      <c r="B291" s="104">
        <v>1</v>
      </c>
      <c r="C291" s="272">
        <f>' Nº DE SERVENTES'!C19</f>
        <v>145</v>
      </c>
      <c r="D291" s="272"/>
      <c r="E291" s="104">
        <v>8</v>
      </c>
      <c r="F291" s="151">
        <v>1</v>
      </c>
      <c r="G291" s="108">
        <v>1132.5999999999999</v>
      </c>
      <c r="H291" s="106">
        <f>ROUND((B291/C291)*E291*(F291/G291),7)</f>
        <v>4.8699999999999998E-5</v>
      </c>
      <c r="I291" s="74">
        <f>J192</f>
        <v>3520.4500000000003</v>
      </c>
      <c r="J291" s="156">
        <f>ROUND(H291*I291,2)</f>
        <v>0.17</v>
      </c>
    </row>
    <row r="292" spans="1:10" s="64" customFormat="1" ht="14.65" customHeight="1" x14ac:dyDescent="0.2">
      <c r="A292" s="273" t="s">
        <v>145</v>
      </c>
      <c r="B292" s="274"/>
      <c r="C292" s="274"/>
      <c r="D292" s="274"/>
      <c r="E292" s="274"/>
      <c r="F292" s="274"/>
      <c r="G292" s="274"/>
      <c r="H292" s="274"/>
      <c r="I292" s="275"/>
      <c r="J292" s="157">
        <f>SUM(J290+J291)</f>
        <v>0.17</v>
      </c>
    </row>
    <row r="293" spans="1:10" s="64" customFormat="1" ht="6.75" customHeight="1" x14ac:dyDescent="0.2">
      <c r="A293" s="276"/>
      <c r="B293" s="277"/>
      <c r="C293" s="277"/>
      <c r="D293" s="277"/>
      <c r="E293" s="277"/>
      <c r="F293" s="277"/>
      <c r="G293" s="277"/>
      <c r="H293" s="277"/>
      <c r="I293" s="277"/>
      <c r="J293" s="278"/>
    </row>
    <row r="294" spans="1:10" s="64" customFormat="1" ht="14.65" customHeight="1" x14ac:dyDescent="0.2">
      <c r="A294" s="279" t="s">
        <v>156</v>
      </c>
      <c r="B294" s="262"/>
      <c r="C294" s="262"/>
      <c r="D294" s="262"/>
      <c r="E294" s="262"/>
      <c r="F294" s="262"/>
      <c r="G294" s="262"/>
      <c r="H294" s="262"/>
      <c r="I294" s="262"/>
      <c r="J294" s="280"/>
    </row>
    <row r="295" spans="1:10" s="64" customFormat="1" ht="6.75" customHeight="1" thickBot="1" x14ac:dyDescent="0.25">
      <c r="A295" s="242"/>
      <c r="B295" s="243"/>
      <c r="C295" s="243"/>
      <c r="D295" s="243"/>
      <c r="E295" s="243"/>
      <c r="F295" s="243"/>
      <c r="G295" s="243"/>
      <c r="H295" s="243"/>
      <c r="I295" s="243"/>
      <c r="J295" s="244"/>
    </row>
    <row r="296" spans="1:10" s="64" customFormat="1" ht="12" hidden="1" x14ac:dyDescent="0.2">
      <c r="A296" s="281" t="s">
        <v>157</v>
      </c>
      <c r="B296" s="281"/>
      <c r="C296" s="281"/>
      <c r="D296" s="281"/>
      <c r="E296" s="281"/>
      <c r="F296" s="281"/>
      <c r="G296" s="281"/>
      <c r="H296" s="281"/>
      <c r="I296" s="281"/>
      <c r="J296" s="281"/>
    </row>
    <row r="297" spans="1:10" s="64" customFormat="1" ht="9.75" hidden="1" customHeight="1" x14ac:dyDescent="0.2">
      <c r="A297" s="282"/>
      <c r="B297" s="282"/>
      <c r="C297" s="282"/>
      <c r="D297" s="282"/>
      <c r="E297" s="282"/>
      <c r="F297" s="282"/>
      <c r="G297" s="282"/>
      <c r="H297" s="282"/>
      <c r="I297" s="282"/>
      <c r="J297" s="282"/>
    </row>
    <row r="298" spans="1:10" s="64" customFormat="1" ht="39" hidden="1" customHeight="1" x14ac:dyDescent="0.2">
      <c r="A298" s="283" t="s">
        <v>158</v>
      </c>
      <c r="B298" s="283"/>
      <c r="C298" s="283"/>
      <c r="D298" s="283" t="s">
        <v>143</v>
      </c>
      <c r="E298" s="283"/>
      <c r="F298" s="283"/>
      <c r="G298" s="283" t="s">
        <v>159</v>
      </c>
      <c r="H298" s="283"/>
      <c r="I298" s="283" t="s">
        <v>144</v>
      </c>
      <c r="J298" s="283"/>
    </row>
    <row r="299" spans="1:10" s="64" customFormat="1" ht="14.65" hidden="1" customHeight="1" x14ac:dyDescent="0.2">
      <c r="A299" s="266" t="s">
        <v>319</v>
      </c>
      <c r="B299" s="266"/>
      <c r="C299" s="266"/>
      <c r="D299" s="101">
        <v>1</v>
      </c>
      <c r="E299" s="111">
        <v>30</v>
      </c>
      <c r="F299" s="111">
        <f>E300</f>
        <v>360</v>
      </c>
      <c r="G299" s="267">
        <v>0</v>
      </c>
      <c r="H299" s="267"/>
      <c r="I299" s="268">
        <v>0</v>
      </c>
      <c r="J299" s="268"/>
    </row>
    <row r="300" spans="1:10" s="64" customFormat="1" ht="14.65" hidden="1" customHeight="1" x14ac:dyDescent="0.2">
      <c r="A300" s="266" t="s">
        <v>320</v>
      </c>
      <c r="B300" s="266"/>
      <c r="C300" s="266"/>
      <c r="D300" s="101">
        <v>1</v>
      </c>
      <c r="E300" s="269">
        <f>' Nº DE SERVENTES'!C20</f>
        <v>360</v>
      </c>
      <c r="F300" s="269"/>
      <c r="G300" s="267">
        <v>0</v>
      </c>
      <c r="H300" s="267"/>
      <c r="I300" s="268">
        <f>ROUND(D300/E300*G300,2)</f>
        <v>0</v>
      </c>
      <c r="J300" s="268"/>
    </row>
    <row r="301" spans="1:10" s="64" customFormat="1" ht="14.65" hidden="1" customHeight="1" x14ac:dyDescent="0.2">
      <c r="A301" s="270" t="s">
        <v>145</v>
      </c>
      <c r="B301" s="270"/>
      <c r="C301" s="270"/>
      <c r="D301" s="270"/>
      <c r="E301" s="270"/>
      <c r="F301" s="270"/>
      <c r="G301" s="270"/>
      <c r="H301" s="270"/>
      <c r="I301" s="271">
        <f>SUM(I299+I300)</f>
        <v>0</v>
      </c>
      <c r="J301" s="271"/>
    </row>
    <row r="302" spans="1:10" s="64" customFormat="1" ht="14.65" hidden="1" customHeight="1" x14ac:dyDescent="0.2">
      <c r="A302" s="257"/>
      <c r="B302" s="257"/>
      <c r="C302" s="257"/>
      <c r="D302" s="257"/>
      <c r="E302" s="257"/>
      <c r="F302" s="257"/>
      <c r="G302" s="257"/>
      <c r="H302" s="257"/>
      <c r="I302" s="257"/>
      <c r="J302" s="257"/>
    </row>
    <row r="303" spans="1:10" s="64" customFormat="1" ht="14.65" hidden="1" customHeight="1" x14ac:dyDescent="0.2">
      <c r="A303" s="262" t="s">
        <v>160</v>
      </c>
      <c r="B303" s="262"/>
      <c r="C303" s="262"/>
      <c r="D303" s="262"/>
      <c r="E303" s="262"/>
      <c r="F303" s="262"/>
      <c r="G303" s="262"/>
      <c r="H303" s="262"/>
      <c r="I303" s="262"/>
      <c r="J303" s="262"/>
    </row>
    <row r="304" spans="1:10" s="64" customFormat="1" ht="14.65" hidden="1" customHeight="1" x14ac:dyDescent="0.2">
      <c r="A304" s="257"/>
      <c r="B304" s="257"/>
      <c r="C304" s="257"/>
      <c r="D304" s="257"/>
      <c r="E304" s="257"/>
      <c r="F304" s="257"/>
      <c r="G304" s="257"/>
      <c r="H304" s="257"/>
      <c r="I304" s="257"/>
      <c r="J304" s="257"/>
    </row>
    <row r="305" spans="1:10" s="64" customFormat="1" ht="15" customHeight="1" x14ac:dyDescent="0.2">
      <c r="A305" s="262"/>
      <c r="B305" s="262"/>
      <c r="C305" s="262"/>
      <c r="D305" s="262"/>
      <c r="E305" s="262"/>
      <c r="F305" s="262"/>
      <c r="G305" s="262"/>
      <c r="H305" s="262"/>
      <c r="I305" s="262"/>
      <c r="J305" s="262"/>
    </row>
    <row r="306" spans="1:10" s="64" customFormat="1" ht="17.100000000000001" customHeight="1" x14ac:dyDescent="0.2">
      <c r="A306" s="263" t="s">
        <v>161</v>
      </c>
      <c r="B306" s="263"/>
      <c r="C306" s="263"/>
      <c r="D306" s="263"/>
      <c r="E306" s="263"/>
      <c r="F306" s="263"/>
      <c r="G306" s="263"/>
      <c r="H306" s="263"/>
      <c r="I306" s="263"/>
      <c r="J306" s="263"/>
    </row>
    <row r="307" spans="1:10" s="64" customFormat="1" ht="27.6" customHeight="1" x14ac:dyDescent="0.2">
      <c r="A307" s="264" t="s">
        <v>162</v>
      </c>
      <c r="B307" s="264"/>
      <c r="C307" s="264"/>
      <c r="D307" s="264"/>
      <c r="E307" s="264"/>
      <c r="F307" s="265" t="s">
        <v>163</v>
      </c>
      <c r="G307" s="265"/>
      <c r="H307" s="114" t="s">
        <v>164</v>
      </c>
      <c r="I307" s="265" t="s">
        <v>165</v>
      </c>
      <c r="J307" s="265"/>
    </row>
    <row r="308" spans="1:10" s="64" customFormat="1" ht="14.65" customHeight="1" x14ac:dyDescent="0.2">
      <c r="A308" s="258" t="s">
        <v>12</v>
      </c>
      <c r="B308" s="258"/>
      <c r="C308" s="258"/>
      <c r="D308" s="258"/>
      <c r="E308" s="258"/>
      <c r="F308" s="255">
        <f>I217</f>
        <v>3.52</v>
      </c>
      <c r="G308" s="255"/>
      <c r="H308" s="86">
        <f t="shared" ref="H308:H315" si="1">I13</f>
        <v>0</v>
      </c>
      <c r="I308" s="246">
        <f t="shared" ref="I308:I314" si="2">ROUND(F308*H308,2)</f>
        <v>0</v>
      </c>
      <c r="J308" s="246"/>
    </row>
    <row r="309" spans="1:10" s="64" customFormat="1" ht="14.65" customHeight="1" x14ac:dyDescent="0.2">
      <c r="A309" s="258" t="s">
        <v>14</v>
      </c>
      <c r="B309" s="258"/>
      <c r="C309" s="258"/>
      <c r="D309" s="258"/>
      <c r="E309" s="258"/>
      <c r="F309" s="255">
        <f>I221</f>
        <v>3.52</v>
      </c>
      <c r="G309" s="255"/>
      <c r="H309" s="86">
        <f t="shared" si="1"/>
        <v>800</v>
      </c>
      <c r="I309" s="246">
        <f t="shared" si="2"/>
        <v>2816</v>
      </c>
      <c r="J309" s="246"/>
    </row>
    <row r="310" spans="1:10" s="64" customFormat="1" ht="14.65" hidden="1" customHeight="1" x14ac:dyDescent="0.2">
      <c r="A310" s="258" t="s">
        <v>15</v>
      </c>
      <c r="B310" s="258"/>
      <c r="C310" s="258"/>
      <c r="D310" s="258"/>
      <c r="E310" s="258"/>
      <c r="F310" s="255">
        <v>0</v>
      </c>
      <c r="G310" s="255"/>
      <c r="H310" s="86">
        <f t="shared" si="1"/>
        <v>0</v>
      </c>
      <c r="I310" s="246">
        <f t="shared" si="2"/>
        <v>0</v>
      </c>
      <c r="J310" s="246"/>
    </row>
    <row r="311" spans="1:10" s="64" customFormat="1" ht="14.65" hidden="1" customHeight="1" x14ac:dyDescent="0.2">
      <c r="A311" s="258" t="s">
        <v>16</v>
      </c>
      <c r="B311" s="258"/>
      <c r="C311" s="258"/>
      <c r="D311" s="258"/>
      <c r="E311" s="258"/>
      <c r="F311" s="255">
        <f>I229</f>
        <v>1.76</v>
      </c>
      <c r="G311" s="255"/>
      <c r="H311" s="86">
        <f t="shared" si="1"/>
        <v>427.04</v>
      </c>
      <c r="I311" s="246">
        <f t="shared" si="2"/>
        <v>751.59</v>
      </c>
      <c r="J311" s="246"/>
    </row>
    <row r="312" spans="1:10" s="64" customFormat="1" ht="14.65" hidden="1" customHeight="1" x14ac:dyDescent="0.2">
      <c r="A312" s="258" t="s">
        <v>17</v>
      </c>
      <c r="B312" s="258"/>
      <c r="C312" s="258"/>
      <c r="D312" s="258"/>
      <c r="E312" s="258"/>
      <c r="F312" s="255">
        <v>0</v>
      </c>
      <c r="G312" s="255"/>
      <c r="H312" s="86">
        <f t="shared" si="1"/>
        <v>0</v>
      </c>
      <c r="I312" s="246">
        <f t="shared" si="2"/>
        <v>0</v>
      </c>
      <c r="J312" s="246"/>
    </row>
    <row r="313" spans="1:10" s="64" customFormat="1" ht="14.65" customHeight="1" x14ac:dyDescent="0.2">
      <c r="A313" s="251" t="s">
        <v>323</v>
      </c>
      <c r="B313" s="251"/>
      <c r="C313" s="251"/>
      <c r="D313" s="251"/>
      <c r="E313" s="251"/>
      <c r="F313" s="255">
        <f>I237</f>
        <v>2.82</v>
      </c>
      <c r="G313" s="255"/>
      <c r="H313" s="86">
        <f t="shared" si="1"/>
        <v>0</v>
      </c>
      <c r="I313" s="246">
        <f t="shared" si="2"/>
        <v>0</v>
      </c>
      <c r="J313" s="246"/>
    </row>
    <row r="314" spans="1:10" s="64" customFormat="1" ht="15" customHeight="1" x14ac:dyDescent="0.2">
      <c r="A314" s="245" t="s">
        <v>349</v>
      </c>
      <c r="B314" s="245"/>
      <c r="C314" s="245"/>
      <c r="D314" s="245"/>
      <c r="E314" s="245"/>
      <c r="F314" s="261">
        <f>I241</f>
        <v>14.08</v>
      </c>
      <c r="G314" s="261"/>
      <c r="H314" s="87">
        <f t="shared" si="1"/>
        <v>217.89</v>
      </c>
      <c r="I314" s="246">
        <f t="shared" si="2"/>
        <v>3067.89</v>
      </c>
      <c r="J314" s="246"/>
    </row>
    <row r="315" spans="1:10" s="64" customFormat="1" ht="14.65" customHeight="1" x14ac:dyDescent="0.2">
      <c r="A315" s="252" t="s">
        <v>21</v>
      </c>
      <c r="B315" s="252"/>
      <c r="C315" s="252"/>
      <c r="D315" s="252"/>
      <c r="E315" s="252"/>
      <c r="F315" s="252"/>
      <c r="G315" s="252"/>
      <c r="H315" s="160">
        <f t="shared" si="1"/>
        <v>1444.93</v>
      </c>
      <c r="I315" s="253">
        <f>SUM(I308:I314)</f>
        <v>6635.48</v>
      </c>
      <c r="J315" s="253"/>
    </row>
    <row r="316" spans="1:10" s="64" customFormat="1" ht="6.75" customHeight="1" thickBot="1" x14ac:dyDescent="0.25">
      <c r="A316" s="242"/>
      <c r="B316" s="243"/>
      <c r="C316" s="243"/>
      <c r="D316" s="243"/>
      <c r="E316" s="243"/>
      <c r="F316" s="243"/>
      <c r="G316" s="243"/>
      <c r="H316" s="243"/>
      <c r="I316" s="243"/>
      <c r="J316" s="244"/>
    </row>
    <row r="317" spans="1:10" s="64" customFormat="1" ht="27.6" hidden="1" customHeight="1" x14ac:dyDescent="0.2">
      <c r="A317" s="251" t="s">
        <v>22</v>
      </c>
      <c r="B317" s="251"/>
      <c r="C317" s="251"/>
      <c r="D317" s="251"/>
      <c r="E317" s="251"/>
      <c r="F317" s="255">
        <f>I248</f>
        <v>1.56</v>
      </c>
      <c r="G317" s="255"/>
      <c r="H317" s="88">
        <f>J22</f>
        <v>0</v>
      </c>
      <c r="I317" s="246">
        <f t="shared" ref="I317:I322" si="3">ROUND(F317*H317,2)</f>
        <v>0</v>
      </c>
      <c r="J317" s="246"/>
    </row>
    <row r="318" spans="1:10" s="64" customFormat="1" ht="14.65" customHeight="1" x14ac:dyDescent="0.2">
      <c r="A318" s="251" t="s">
        <v>166</v>
      </c>
      <c r="B318" s="251"/>
      <c r="C318" s="251"/>
      <c r="D318" s="251"/>
      <c r="E318" s="251"/>
      <c r="F318" s="255">
        <f>I252</f>
        <v>0.47</v>
      </c>
      <c r="G318" s="255"/>
      <c r="H318" s="88">
        <f>I23</f>
        <v>358.83</v>
      </c>
      <c r="I318" s="246">
        <f>ROUND(F318*H318,2)</f>
        <v>168.65</v>
      </c>
      <c r="J318" s="246"/>
    </row>
    <row r="319" spans="1:10" s="64" customFormat="1" ht="14.65" hidden="1" customHeight="1" x14ac:dyDescent="0.2">
      <c r="A319" s="251" t="s">
        <v>167</v>
      </c>
      <c r="B319" s="251"/>
      <c r="C319" s="251"/>
      <c r="D319" s="251"/>
      <c r="E319" s="251"/>
      <c r="F319" s="255">
        <f>I256</f>
        <v>1.56</v>
      </c>
      <c r="G319" s="255"/>
      <c r="H319" s="88">
        <f>J24</f>
        <v>0</v>
      </c>
      <c r="I319" s="246">
        <f t="shared" si="3"/>
        <v>0</v>
      </c>
      <c r="J319" s="246"/>
    </row>
    <row r="320" spans="1:10" s="64" customFormat="1" ht="14.65" hidden="1" customHeight="1" x14ac:dyDescent="0.2">
      <c r="A320" s="251" t="s">
        <v>168</v>
      </c>
      <c r="B320" s="251"/>
      <c r="C320" s="251"/>
      <c r="D320" s="251"/>
      <c r="E320" s="251"/>
      <c r="F320" s="255">
        <f>I260</f>
        <v>1.56</v>
      </c>
      <c r="G320" s="255"/>
      <c r="H320" s="88">
        <f>J25</f>
        <v>0</v>
      </c>
      <c r="I320" s="246">
        <f t="shared" si="3"/>
        <v>0</v>
      </c>
      <c r="J320" s="246"/>
    </row>
    <row r="321" spans="1:10" s="64" customFormat="1" ht="14.65" hidden="1" customHeight="1" x14ac:dyDescent="0.2">
      <c r="A321" s="251" t="s">
        <v>169</v>
      </c>
      <c r="B321" s="251"/>
      <c r="C321" s="251"/>
      <c r="D321" s="251"/>
      <c r="E321" s="251"/>
      <c r="F321" s="255">
        <f>I264</f>
        <v>1.56</v>
      </c>
      <c r="G321" s="255"/>
      <c r="H321" s="88">
        <f>J26</f>
        <v>0</v>
      </c>
      <c r="I321" s="246">
        <f t="shared" si="3"/>
        <v>0</v>
      </c>
      <c r="J321" s="246"/>
    </row>
    <row r="322" spans="1:10" s="64" customFormat="1" ht="25.9" hidden="1" customHeight="1" x14ac:dyDescent="0.2">
      <c r="A322" s="251" t="s">
        <v>170</v>
      </c>
      <c r="B322" s="251"/>
      <c r="C322" s="251"/>
      <c r="D322" s="251"/>
      <c r="E322" s="251"/>
      <c r="F322" s="255">
        <f>I268</f>
        <v>0.04</v>
      </c>
      <c r="G322" s="255"/>
      <c r="H322" s="88">
        <f>J27</f>
        <v>0</v>
      </c>
      <c r="I322" s="246">
        <f t="shared" si="3"/>
        <v>0</v>
      </c>
      <c r="J322" s="246"/>
    </row>
    <row r="323" spans="1:10" s="64" customFormat="1" ht="14.65" customHeight="1" x14ac:dyDescent="0.2">
      <c r="A323" s="252" t="s">
        <v>27</v>
      </c>
      <c r="B323" s="252"/>
      <c r="C323" s="252"/>
      <c r="D323" s="252"/>
      <c r="E323" s="252"/>
      <c r="F323" s="252"/>
      <c r="G323" s="252"/>
      <c r="H323" s="160">
        <f>I28</f>
        <v>358.83</v>
      </c>
      <c r="I323" s="253">
        <f>SUM(I317:I322)</f>
        <v>168.65</v>
      </c>
      <c r="J323" s="253"/>
    </row>
    <row r="324" spans="1:10" s="64" customFormat="1" ht="6.75" customHeight="1" thickBot="1" x14ac:dyDescent="0.25">
      <c r="A324" s="242"/>
      <c r="B324" s="243"/>
      <c r="C324" s="243"/>
      <c r="D324" s="243"/>
      <c r="E324" s="243"/>
      <c r="F324" s="243"/>
      <c r="G324" s="243"/>
      <c r="H324" s="243"/>
      <c r="I324" s="243"/>
      <c r="J324" s="244"/>
    </row>
    <row r="325" spans="1:10" s="64" customFormat="1" ht="22.5" hidden="1" customHeight="1" x14ac:dyDescent="0.2">
      <c r="A325" s="260" t="s">
        <v>28</v>
      </c>
      <c r="B325" s="260"/>
      <c r="C325" s="260"/>
      <c r="D325" s="260"/>
      <c r="E325" s="260"/>
      <c r="F325" s="255">
        <f>J275</f>
        <v>2.06</v>
      </c>
      <c r="G325" s="255"/>
      <c r="H325" s="86">
        <f>I30</f>
        <v>7.5</v>
      </c>
      <c r="I325" s="246">
        <f>ROUND(F325*H325,2)</f>
        <v>15.45</v>
      </c>
      <c r="J325" s="246"/>
    </row>
    <row r="326" spans="1:10" s="64" customFormat="1" ht="15.75" customHeight="1" x14ac:dyDescent="0.2">
      <c r="A326" s="260" t="s">
        <v>171</v>
      </c>
      <c r="B326" s="260"/>
      <c r="C326" s="260"/>
      <c r="D326" s="260"/>
      <c r="E326" s="260"/>
      <c r="F326" s="255">
        <f>J279</f>
        <v>0.88</v>
      </c>
      <c r="G326" s="255"/>
      <c r="H326" s="86">
        <f>I31</f>
        <v>188.5</v>
      </c>
      <c r="I326" s="246">
        <f>ROUND((F326*H326),2)</f>
        <v>165.88</v>
      </c>
      <c r="J326" s="246"/>
    </row>
    <row r="327" spans="1:10" s="64" customFormat="1" ht="14.65" customHeight="1" x14ac:dyDescent="0.2">
      <c r="A327" s="260" t="s">
        <v>348</v>
      </c>
      <c r="B327" s="260"/>
      <c r="C327" s="260"/>
      <c r="D327" s="260"/>
      <c r="E327" s="260"/>
      <c r="F327" s="255">
        <f>J283</f>
        <v>0.88</v>
      </c>
      <c r="G327" s="255"/>
      <c r="H327" s="86">
        <f>I32</f>
        <v>0</v>
      </c>
      <c r="I327" s="246">
        <f>ROUND((F327*H327),2)</f>
        <v>0</v>
      </c>
      <c r="J327" s="246"/>
    </row>
    <row r="328" spans="1:10" s="64" customFormat="1" ht="14.65" customHeight="1" x14ac:dyDescent="0.2">
      <c r="A328" s="252" t="s">
        <v>172</v>
      </c>
      <c r="B328" s="252"/>
      <c r="C328" s="252"/>
      <c r="D328" s="252"/>
      <c r="E328" s="252"/>
      <c r="F328" s="252"/>
      <c r="G328" s="252"/>
      <c r="H328" s="160">
        <f>I33</f>
        <v>196</v>
      </c>
      <c r="I328" s="253">
        <f>SUM(I325:I327)</f>
        <v>181.32999999999998</v>
      </c>
      <c r="J328" s="253"/>
    </row>
    <row r="329" spans="1:10" s="64" customFormat="1" ht="6.75" customHeight="1" thickBot="1" x14ac:dyDescent="0.25">
      <c r="A329" s="242"/>
      <c r="B329" s="243"/>
      <c r="C329" s="243"/>
      <c r="D329" s="243"/>
      <c r="E329" s="243"/>
      <c r="F329" s="243"/>
      <c r="G329" s="243"/>
      <c r="H329" s="243"/>
      <c r="I329" s="243"/>
      <c r="J329" s="244"/>
    </row>
    <row r="330" spans="1:10" s="64" customFormat="1" ht="14.65" hidden="1" customHeight="1" x14ac:dyDescent="0.2">
      <c r="A330" s="245" t="s">
        <v>173</v>
      </c>
      <c r="B330" s="245"/>
      <c r="C330" s="245"/>
      <c r="D330" s="245"/>
      <c r="E330" s="245"/>
      <c r="F330" s="255">
        <f>J291</f>
        <v>0.17</v>
      </c>
      <c r="G330" s="255"/>
      <c r="H330" s="86">
        <f>J36</f>
        <v>0</v>
      </c>
      <c r="I330" s="246">
        <f>ROUND(F330*H330,2)</f>
        <v>0</v>
      </c>
      <c r="J330" s="246"/>
    </row>
    <row r="331" spans="1:10" s="64" customFormat="1" ht="14.65" hidden="1" customHeight="1" x14ac:dyDescent="0.2">
      <c r="A331" s="252" t="s">
        <v>174</v>
      </c>
      <c r="B331" s="252"/>
      <c r="C331" s="252"/>
      <c r="D331" s="252"/>
      <c r="E331" s="252"/>
      <c r="F331" s="252"/>
      <c r="G331" s="252"/>
      <c r="H331" s="160">
        <f>H330</f>
        <v>0</v>
      </c>
      <c r="I331" s="253">
        <f>I330</f>
        <v>0</v>
      </c>
      <c r="J331" s="253"/>
    </row>
    <row r="332" spans="1:10" s="64" customFormat="1" ht="14.65" hidden="1" customHeight="1" x14ac:dyDescent="0.2">
      <c r="A332" s="257"/>
      <c r="B332" s="257"/>
      <c r="C332" s="257"/>
      <c r="D332" s="257"/>
      <c r="E332" s="257"/>
      <c r="F332" s="257"/>
      <c r="G332" s="257"/>
      <c r="H332" s="257"/>
      <c r="I332" s="257"/>
      <c r="J332" s="257"/>
    </row>
    <row r="333" spans="1:10" s="64" customFormat="1" ht="12" hidden="1" x14ac:dyDescent="0.2">
      <c r="A333" s="258" t="s">
        <v>32</v>
      </c>
      <c r="B333" s="258"/>
      <c r="C333" s="258"/>
      <c r="D333" s="258"/>
      <c r="E333" s="258"/>
      <c r="F333" s="259"/>
      <c r="G333" s="259"/>
      <c r="H333" s="86">
        <v>0</v>
      </c>
      <c r="I333" s="246">
        <v>0</v>
      </c>
      <c r="J333" s="246"/>
    </row>
    <row r="334" spans="1:10" s="64" customFormat="1" ht="14.65" hidden="1" customHeight="1" x14ac:dyDescent="0.2">
      <c r="A334" s="254" t="s">
        <v>175</v>
      </c>
      <c r="B334" s="254"/>
      <c r="C334" s="254"/>
      <c r="D334" s="254"/>
      <c r="E334" s="254"/>
      <c r="F334" s="254"/>
      <c r="G334" s="254"/>
      <c r="H334" s="86">
        <f>J37</f>
        <v>0</v>
      </c>
      <c r="I334" s="246">
        <f>J333</f>
        <v>0</v>
      </c>
      <c r="J334" s="246"/>
    </row>
    <row r="335" spans="1:10" s="64" customFormat="1" ht="6.75" hidden="1" customHeight="1" thickBot="1" x14ac:dyDescent="0.25">
      <c r="A335" s="242"/>
      <c r="B335" s="243"/>
      <c r="C335" s="243"/>
      <c r="D335" s="243"/>
      <c r="E335" s="243"/>
      <c r="F335" s="243"/>
      <c r="G335" s="243"/>
      <c r="H335" s="243"/>
      <c r="I335" s="243"/>
      <c r="J335" s="244"/>
    </row>
    <row r="336" spans="1:10" s="64" customFormat="1" ht="14.65" hidden="1" customHeight="1" x14ac:dyDescent="0.2">
      <c r="A336" s="251" t="s">
        <v>33</v>
      </c>
      <c r="B336" s="251"/>
      <c r="C336" s="251"/>
      <c r="D336" s="251"/>
      <c r="E336" s="251"/>
      <c r="F336" s="251"/>
      <c r="G336" s="251"/>
      <c r="H336" s="86">
        <f>J39</f>
        <v>0</v>
      </c>
      <c r="I336" s="246">
        <f>J336</f>
        <v>0</v>
      </c>
      <c r="J336" s="246"/>
    </row>
    <row r="337" spans="1:11" s="64" customFormat="1" ht="14.65" hidden="1" customHeight="1" x14ac:dyDescent="0.2">
      <c r="A337" s="252" t="s">
        <v>34</v>
      </c>
      <c r="B337" s="252"/>
      <c r="C337" s="252"/>
      <c r="D337" s="252"/>
      <c r="E337" s="252"/>
      <c r="F337" s="252"/>
      <c r="G337" s="252"/>
      <c r="H337" s="160">
        <v>0</v>
      </c>
      <c r="I337" s="253">
        <f>I336</f>
        <v>0</v>
      </c>
      <c r="J337" s="253"/>
    </row>
    <row r="338" spans="1:11" s="64" customFormat="1" ht="6.75" hidden="1" customHeight="1" thickBot="1" x14ac:dyDescent="0.25">
      <c r="A338" s="242"/>
      <c r="B338" s="243"/>
      <c r="C338" s="243"/>
      <c r="D338" s="243"/>
      <c r="E338" s="243"/>
      <c r="F338" s="243"/>
      <c r="G338" s="243"/>
      <c r="H338" s="243"/>
      <c r="I338" s="243"/>
      <c r="J338" s="244"/>
    </row>
    <row r="339" spans="1:11" s="64" customFormat="1" ht="14.65" customHeight="1" x14ac:dyDescent="0.2">
      <c r="A339" s="254" t="s">
        <v>145</v>
      </c>
      <c r="B339" s="254"/>
      <c r="C339" s="254"/>
      <c r="D339" s="254"/>
      <c r="E339" s="254"/>
      <c r="F339" s="254"/>
      <c r="G339" s="254"/>
      <c r="H339" s="86">
        <f>ROUND(H315+H323+H328+H331+H334+H337,2)</f>
        <v>1999.76</v>
      </c>
      <c r="I339" s="246">
        <f>SUM(I315+I323+I328+I331+I334+I337)</f>
        <v>6985.4599999999991</v>
      </c>
      <c r="J339" s="246"/>
    </row>
    <row r="340" spans="1:11" s="64" customFormat="1" ht="6.75" customHeight="1" thickBot="1" x14ac:dyDescent="0.25">
      <c r="A340" s="242"/>
      <c r="B340" s="243"/>
      <c r="C340" s="243"/>
      <c r="D340" s="243"/>
      <c r="E340" s="243"/>
      <c r="F340" s="243"/>
      <c r="G340" s="243"/>
      <c r="H340" s="243"/>
      <c r="I340" s="243"/>
      <c r="J340" s="244"/>
    </row>
    <row r="341" spans="1:11" s="64" customFormat="1" ht="20.100000000000001" customHeight="1" x14ac:dyDescent="0.2">
      <c r="A341" s="256" t="s">
        <v>176</v>
      </c>
      <c r="B341" s="256"/>
      <c r="C341" s="256"/>
      <c r="D341" s="256"/>
      <c r="E341" s="256"/>
      <c r="F341" s="256"/>
      <c r="G341" s="256"/>
      <c r="H341" s="256"/>
      <c r="I341" s="185"/>
      <c r="J341" s="186">
        <f>I339</f>
        <v>6985.4599999999991</v>
      </c>
      <c r="K341" s="183"/>
    </row>
    <row r="342" spans="1:11" s="64" customFormat="1" ht="4.5" customHeight="1" thickBot="1" x14ac:dyDescent="0.25">
      <c r="A342" s="242"/>
      <c r="B342" s="243"/>
      <c r="C342" s="243"/>
      <c r="D342" s="243"/>
      <c r="E342" s="243"/>
      <c r="F342" s="243"/>
      <c r="G342" s="243"/>
      <c r="H342" s="243"/>
      <c r="I342" s="243"/>
      <c r="J342" s="244"/>
    </row>
    <row r="343" spans="1:11" s="64" customFormat="1" ht="20.100000000000001" customHeight="1" x14ac:dyDescent="0.2">
      <c r="A343" s="245" t="s">
        <v>177</v>
      </c>
      <c r="B343" s="245"/>
      <c r="C343" s="245"/>
      <c r="D343" s="245"/>
      <c r="E343" s="245"/>
      <c r="F343" s="245"/>
      <c r="G343" s="245"/>
      <c r="H343" s="245"/>
      <c r="I343" s="246">
        <f>H10</f>
        <v>12</v>
      </c>
      <c r="J343" s="246"/>
    </row>
    <row r="344" spans="1:11" s="64" customFormat="1" ht="6.75" customHeight="1" thickBot="1" x14ac:dyDescent="0.25">
      <c r="A344" s="242"/>
      <c r="B344" s="243"/>
      <c r="C344" s="243"/>
      <c r="D344" s="243"/>
      <c r="E344" s="243"/>
      <c r="F344" s="243"/>
      <c r="G344" s="243"/>
      <c r="H344" s="243"/>
      <c r="I344" s="243"/>
      <c r="J344" s="244"/>
    </row>
    <row r="345" spans="1:11" s="64" customFormat="1" ht="20.100000000000001" customHeight="1" x14ac:dyDescent="0.2">
      <c r="A345" s="247" t="s">
        <v>282</v>
      </c>
      <c r="B345" s="247"/>
      <c r="C345" s="247"/>
      <c r="D345" s="247"/>
      <c r="E345" s="247"/>
      <c r="F345" s="247"/>
      <c r="G345" s="247"/>
      <c r="H345" s="247"/>
      <c r="I345" s="184"/>
      <c r="J345" s="184">
        <f>ROUND(I339*I343,2)</f>
        <v>83825.52</v>
      </c>
    </row>
    <row r="346" spans="1:11" s="64" customFormat="1" ht="6.75" customHeight="1" thickBot="1" x14ac:dyDescent="0.25">
      <c r="A346" s="242"/>
      <c r="B346" s="243"/>
      <c r="C346" s="243"/>
      <c r="D346" s="243"/>
      <c r="E346" s="243"/>
      <c r="F346" s="243"/>
      <c r="G346" s="243"/>
      <c r="H346" s="243"/>
      <c r="I346" s="243"/>
      <c r="J346" s="244"/>
    </row>
    <row r="347" spans="1:11" s="64" customFormat="1" ht="12.75" customHeight="1" thickBot="1" x14ac:dyDescent="0.25">
      <c r="A347" s="375"/>
      <c r="B347" s="376"/>
      <c r="C347" s="376"/>
      <c r="D347" s="376"/>
      <c r="E347" s="376"/>
      <c r="F347" s="376"/>
      <c r="G347" s="376"/>
      <c r="H347" s="376"/>
      <c r="I347" s="376"/>
      <c r="J347" s="377"/>
    </row>
    <row r="348" spans="1:11" s="64" customFormat="1" ht="27.6" customHeight="1" x14ac:dyDescent="0.2">
      <c r="A348" s="233" t="s">
        <v>431</v>
      </c>
      <c r="B348" s="234"/>
      <c r="C348" s="234"/>
      <c r="D348" s="234"/>
      <c r="E348" s="234"/>
      <c r="F348" s="234"/>
      <c r="G348" s="234"/>
      <c r="H348" s="234"/>
      <c r="I348" s="234"/>
      <c r="J348" s="235"/>
    </row>
    <row r="349" spans="1:11" s="64" customFormat="1" ht="12" x14ac:dyDescent="0.2">
      <c r="A349" s="248" t="s">
        <v>178</v>
      </c>
      <c r="B349" s="249"/>
      <c r="C349" s="249"/>
      <c r="D349" s="249"/>
      <c r="E349" s="249"/>
      <c r="F349" s="249"/>
      <c r="G349" s="249" t="s">
        <v>179</v>
      </c>
      <c r="H349" s="249"/>
      <c r="I349" s="249"/>
      <c r="J349" s="250"/>
    </row>
    <row r="350" spans="1:11" s="139" customFormat="1" ht="15" thickBot="1" x14ac:dyDescent="0.25">
      <c r="A350" s="228" t="s">
        <v>180</v>
      </c>
      <c r="B350" s="229"/>
      <c r="C350" s="229"/>
      <c r="D350" s="229"/>
      <c r="E350" s="229"/>
      <c r="F350" s="229"/>
      <c r="G350" s="230">
        <f>' Nº DE SERVENTES'!P24</f>
        <v>2</v>
      </c>
      <c r="H350" s="230"/>
      <c r="I350" s="230"/>
      <c r="J350" s="231"/>
    </row>
    <row r="351" spans="1:11" s="139" customFormat="1" ht="14.25" x14ac:dyDescent="0.2">
      <c r="A351" s="372"/>
      <c r="B351" s="373"/>
      <c r="C351" s="373"/>
      <c r="D351" s="373"/>
      <c r="E351" s="373"/>
      <c r="F351" s="373"/>
      <c r="G351" s="373"/>
      <c r="H351" s="373"/>
      <c r="I351" s="373"/>
      <c r="J351" s="374"/>
    </row>
    <row r="352" spans="1:11" s="64" customFormat="1" ht="6.75" customHeight="1" thickBot="1" x14ac:dyDescent="0.25">
      <c r="A352" s="232"/>
      <c r="B352" s="232"/>
      <c r="C352" s="232"/>
      <c r="D352" s="232"/>
      <c r="E352" s="232"/>
      <c r="F352" s="232"/>
      <c r="G352" s="232"/>
      <c r="H352" s="232"/>
      <c r="I352" s="232"/>
      <c r="J352" s="232"/>
    </row>
    <row r="353" spans="1:10" s="64" customFormat="1" ht="27.6" customHeight="1" x14ac:dyDescent="0.2">
      <c r="A353" s="233" t="s">
        <v>432</v>
      </c>
      <c r="B353" s="234"/>
      <c r="C353" s="234"/>
      <c r="D353" s="234"/>
      <c r="E353" s="234"/>
      <c r="F353" s="234"/>
      <c r="G353" s="234"/>
      <c r="H353" s="234"/>
      <c r="I353" s="234"/>
      <c r="J353" s="235"/>
    </row>
    <row r="354" spans="1:10" s="64" customFormat="1" ht="14.65" customHeight="1" x14ac:dyDescent="0.2">
      <c r="A354" s="236" t="s">
        <v>181</v>
      </c>
      <c r="B354" s="237"/>
      <c r="C354" s="237"/>
      <c r="D354" s="237"/>
      <c r="E354" s="237"/>
      <c r="F354" s="237"/>
      <c r="G354" s="237"/>
      <c r="H354" s="237"/>
      <c r="I354" s="237"/>
      <c r="J354" s="238"/>
    </row>
    <row r="355" spans="1:10" s="64" customFormat="1" ht="12.75" customHeight="1" thickBot="1" x14ac:dyDescent="0.25">
      <c r="A355" s="239" t="s">
        <v>279</v>
      </c>
      <c r="B355" s="240"/>
      <c r="C355" s="240"/>
      <c r="D355" s="240"/>
      <c r="E355" s="240"/>
      <c r="F355" s="240"/>
      <c r="G355" s="240"/>
      <c r="H355" s="240"/>
      <c r="I355" s="240"/>
      <c r="J355" s="241"/>
    </row>
    <row r="356" spans="1:10" s="64" customFormat="1" ht="12" x14ac:dyDescent="0.2">
      <c r="A356" s="227"/>
      <c r="B356" s="227"/>
      <c r="C356" s="227"/>
      <c r="D356" s="227"/>
      <c r="E356" s="227"/>
      <c r="F356" s="227"/>
      <c r="G356" s="227"/>
      <c r="H356" s="227"/>
      <c r="I356" s="227"/>
      <c r="J356" s="161"/>
    </row>
    <row r="357" spans="1:10" s="64" customFormat="1" ht="12" x14ac:dyDescent="0.2"/>
    <row r="358" spans="1:10" s="64" customFormat="1" ht="12" x14ac:dyDescent="0.2"/>
    <row r="359" spans="1:10" s="64" customFormat="1" ht="12" x14ac:dyDescent="0.2"/>
    <row r="360" spans="1:10" s="64" customFormat="1" ht="12" x14ac:dyDescent="0.2"/>
    <row r="361" spans="1:10" s="64" customFormat="1" ht="12" x14ac:dyDescent="0.2"/>
    <row r="362" spans="1:10" s="64" customFormat="1" ht="12" x14ac:dyDescent="0.2"/>
    <row r="363" spans="1:10" s="64" customFormat="1" ht="12" x14ac:dyDescent="0.2"/>
    <row r="364" spans="1:10" s="64" customFormat="1" ht="12" x14ac:dyDescent="0.2"/>
    <row r="365" spans="1:10" s="64" customFormat="1" ht="12" x14ac:dyDescent="0.2"/>
    <row r="366" spans="1:10" s="64" customFormat="1" ht="12" x14ac:dyDescent="0.2"/>
    <row r="367" spans="1:10" s="64" customFormat="1" ht="12" x14ac:dyDescent="0.2"/>
    <row r="368" spans="1:10" s="64" customFormat="1" ht="12" x14ac:dyDescent="0.2"/>
    <row r="369" s="64" customFormat="1" ht="12" x14ac:dyDescent="0.2"/>
    <row r="370" s="64" customFormat="1" ht="12" x14ac:dyDescent="0.2"/>
    <row r="371" s="64" customFormat="1" ht="12" x14ac:dyDescent="0.2"/>
    <row r="372" s="64" customFormat="1" ht="12" x14ac:dyDescent="0.2"/>
    <row r="373" s="64" customFormat="1" ht="12" x14ac:dyDescent="0.2"/>
    <row r="374" s="64" customFormat="1" ht="12" x14ac:dyDescent="0.2"/>
    <row r="375" s="64" customFormat="1" ht="12" x14ac:dyDescent="0.2"/>
    <row r="376" s="64" customFormat="1" ht="12" x14ac:dyDescent="0.2"/>
    <row r="377" s="64" customFormat="1" ht="12" x14ac:dyDescent="0.2"/>
    <row r="378" s="64" customFormat="1" ht="12" x14ac:dyDescent="0.2"/>
    <row r="379" s="64" customFormat="1" ht="12" x14ac:dyDescent="0.2"/>
    <row r="380" s="64" customFormat="1" ht="12" x14ac:dyDescent="0.2"/>
    <row r="381" s="64" customFormat="1" ht="12" x14ac:dyDescent="0.2"/>
    <row r="382" s="64" customFormat="1" ht="12" x14ac:dyDescent="0.2"/>
    <row r="383" s="64" customFormat="1" ht="12" x14ac:dyDescent="0.2"/>
    <row r="384" s="64" customFormat="1" ht="12" x14ac:dyDescent="0.2"/>
    <row r="385" s="64" customFormat="1" ht="12" x14ac:dyDescent="0.2"/>
    <row r="386" s="64" customFormat="1" ht="12" x14ac:dyDescent="0.2"/>
    <row r="387" s="64" customFormat="1" ht="12" x14ac:dyDescent="0.2"/>
    <row r="388" s="64" customFormat="1" ht="12" x14ac:dyDescent="0.2"/>
    <row r="389" s="64" customFormat="1" ht="12" x14ac:dyDescent="0.2"/>
    <row r="390" s="64" customFormat="1" ht="12" x14ac:dyDescent="0.2"/>
    <row r="391" s="64" customFormat="1" ht="12" x14ac:dyDescent="0.2"/>
    <row r="392" s="64" customFormat="1" ht="12" x14ac:dyDescent="0.2"/>
    <row r="393" s="64" customFormat="1" ht="12" x14ac:dyDescent="0.2"/>
    <row r="394" s="64" customFormat="1" ht="12" x14ac:dyDescent="0.2"/>
    <row r="395" s="64" customFormat="1" ht="12" x14ac:dyDescent="0.2"/>
    <row r="396" s="64" customFormat="1" ht="12" x14ac:dyDescent="0.2"/>
    <row r="397" s="64" customFormat="1" ht="12" x14ac:dyDescent="0.2"/>
    <row r="398" s="64" customFormat="1" ht="12" x14ac:dyDescent="0.2"/>
    <row r="399" s="64" customFormat="1" ht="12" x14ac:dyDescent="0.2"/>
    <row r="400" s="64" customFormat="1" ht="12" x14ac:dyDescent="0.2"/>
    <row r="401" s="64" customFormat="1" ht="12" x14ac:dyDescent="0.2"/>
    <row r="402" s="64" customFormat="1" ht="12" x14ac:dyDescent="0.2"/>
    <row r="403" s="64" customFormat="1" ht="12" x14ac:dyDescent="0.2"/>
    <row r="404" s="64" customFormat="1" ht="12" x14ac:dyDescent="0.2"/>
    <row r="405" s="64" customFormat="1" ht="12" x14ac:dyDescent="0.2"/>
    <row r="406" s="64" customFormat="1" ht="12" x14ac:dyDescent="0.2"/>
    <row r="407" s="64" customFormat="1" ht="12" x14ac:dyDescent="0.2"/>
    <row r="408" s="64" customFormat="1" ht="12" x14ac:dyDescent="0.2"/>
    <row r="409" s="64" customFormat="1" ht="12" x14ac:dyDescent="0.2"/>
    <row r="410" s="64" customFormat="1" ht="12" x14ac:dyDescent="0.2"/>
    <row r="411" s="64" customFormat="1" ht="12" x14ac:dyDescent="0.2"/>
    <row r="412" s="64" customFormat="1" ht="12" x14ac:dyDescent="0.2"/>
    <row r="413" s="64" customFormat="1" ht="12" x14ac:dyDescent="0.2"/>
    <row r="414" s="64" customFormat="1" ht="12" x14ac:dyDescent="0.2"/>
    <row r="415" s="64" customFormat="1" ht="12" x14ac:dyDescent="0.2"/>
    <row r="416" s="64" customFormat="1" ht="12" x14ac:dyDescent="0.2"/>
  </sheetData>
  <sheetProtection selectLockedCells="1" selectUnlockedCells="1"/>
  <mergeCells count="564">
    <mergeCell ref="B109:I109"/>
    <mergeCell ref="B110:I110"/>
    <mergeCell ref="B111:I111"/>
    <mergeCell ref="A122:H122"/>
    <mergeCell ref="A178:C179"/>
    <mergeCell ref="A104:I104"/>
    <mergeCell ref="A123:J123"/>
    <mergeCell ref="A112:I112"/>
    <mergeCell ref="A113:J113"/>
    <mergeCell ref="A114:J114"/>
    <mergeCell ref="B129:H129"/>
    <mergeCell ref="B130:I130"/>
    <mergeCell ref="B131:I131"/>
    <mergeCell ref="B132:I132"/>
    <mergeCell ref="B133:I133"/>
    <mergeCell ref="B134:I134"/>
    <mergeCell ref="A135:I135"/>
    <mergeCell ref="A140:I140"/>
    <mergeCell ref="A141:J141"/>
    <mergeCell ref="A142:J142"/>
    <mergeCell ref="A136:J136"/>
    <mergeCell ref="A137:J137"/>
    <mergeCell ref="B138:I138"/>
    <mergeCell ref="B139:I139"/>
    <mergeCell ref="A1:J1"/>
    <mergeCell ref="A2:J2"/>
    <mergeCell ref="A3:G3"/>
    <mergeCell ref="H3:J3"/>
    <mergeCell ref="A4:G4"/>
    <mergeCell ref="H4:J4"/>
    <mergeCell ref="I30:J30"/>
    <mergeCell ref="I31:J31"/>
    <mergeCell ref="I32:J32"/>
    <mergeCell ref="A28:H28"/>
    <mergeCell ref="I28:J28"/>
    <mergeCell ref="A29:J29"/>
    <mergeCell ref="A30:F30"/>
    <mergeCell ref="A31:F31"/>
    <mergeCell ref="A11:J11"/>
    <mergeCell ref="A12:F12"/>
    <mergeCell ref="G12:H12"/>
    <mergeCell ref="I12:J12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F18"/>
    <mergeCell ref="G18:H18"/>
    <mergeCell ref="I18:J18"/>
    <mergeCell ref="A25:G25"/>
    <mergeCell ref="H25:I25"/>
    <mergeCell ref="A26:G26"/>
    <mergeCell ref="H26:I26"/>
    <mergeCell ref="A27:G27"/>
    <mergeCell ref="A19:F19"/>
    <mergeCell ref="G19:H19"/>
    <mergeCell ref="I19:J19"/>
    <mergeCell ref="A20:H20"/>
    <mergeCell ref="I20:J20"/>
    <mergeCell ref="A21:J21"/>
    <mergeCell ref="H27:I27"/>
    <mergeCell ref="A22:G22"/>
    <mergeCell ref="H22:I22"/>
    <mergeCell ref="A24:G24"/>
    <mergeCell ref="H24:I24"/>
    <mergeCell ref="A23:F23"/>
    <mergeCell ref="G23:H23"/>
    <mergeCell ref="I23:J23"/>
    <mergeCell ref="A57:J57"/>
    <mergeCell ref="A58:J58"/>
    <mergeCell ref="A37:J37"/>
    <mergeCell ref="A38:G38"/>
    <mergeCell ref="H38:I38"/>
    <mergeCell ref="A39:I39"/>
    <mergeCell ref="A40:J40"/>
    <mergeCell ref="G30:H30"/>
    <mergeCell ref="G31:H31"/>
    <mergeCell ref="A36:H36"/>
    <mergeCell ref="I36:J36"/>
    <mergeCell ref="A35:F35"/>
    <mergeCell ref="G35:H35"/>
    <mergeCell ref="I35:J35"/>
    <mergeCell ref="A34:J34"/>
    <mergeCell ref="A32:F32"/>
    <mergeCell ref="G32:H32"/>
    <mergeCell ref="A33:H33"/>
    <mergeCell ref="I33:J33"/>
    <mergeCell ref="A41:G41"/>
    <mergeCell ref="H41:I41"/>
    <mergeCell ref="A42:I42"/>
    <mergeCell ref="A43:J43"/>
    <mergeCell ref="B54:G54"/>
    <mergeCell ref="H54:J54"/>
    <mergeCell ref="B55:G55"/>
    <mergeCell ref="H55:J55"/>
    <mergeCell ref="A56:J56"/>
    <mergeCell ref="A50:J50"/>
    <mergeCell ref="B51:G51"/>
    <mergeCell ref="H51:J51"/>
    <mergeCell ref="B52:G52"/>
    <mergeCell ref="H52:J52"/>
    <mergeCell ref="A45:J45"/>
    <mergeCell ref="A46:J46"/>
    <mergeCell ref="A48:J48"/>
    <mergeCell ref="A44:H44"/>
    <mergeCell ref="I44:J44"/>
    <mergeCell ref="A47:J47"/>
    <mergeCell ref="B53:G53"/>
    <mergeCell ref="H53:J53"/>
    <mergeCell ref="A49:J49"/>
    <mergeCell ref="B63:I63"/>
    <mergeCell ref="A64:I64"/>
    <mergeCell ref="A65:J65"/>
    <mergeCell ref="A66:J66"/>
    <mergeCell ref="B59:G59"/>
    <mergeCell ref="H59:I59"/>
    <mergeCell ref="B60:I60"/>
    <mergeCell ref="B61:I61"/>
    <mergeCell ref="A67:J67"/>
    <mergeCell ref="B62:G62"/>
    <mergeCell ref="H62:I62"/>
    <mergeCell ref="A68:J68"/>
    <mergeCell ref="A69:J69"/>
    <mergeCell ref="B70:I70"/>
    <mergeCell ref="B71:H71"/>
    <mergeCell ref="B72:H72"/>
    <mergeCell ref="B83:H83"/>
    <mergeCell ref="A73:I73"/>
    <mergeCell ref="A74:J74"/>
    <mergeCell ref="A75:J75"/>
    <mergeCell ref="A76:J76"/>
    <mergeCell ref="B77:I77"/>
    <mergeCell ref="B84:H84"/>
    <mergeCell ref="B85:H85"/>
    <mergeCell ref="A86:H86"/>
    <mergeCell ref="A87:J87"/>
    <mergeCell ref="A88:J88"/>
    <mergeCell ref="B78:H78"/>
    <mergeCell ref="B79:H79"/>
    <mergeCell ref="B80:D80"/>
    <mergeCell ref="B81:H81"/>
    <mergeCell ref="B82:H82"/>
    <mergeCell ref="A89:J89"/>
    <mergeCell ref="B90:I90"/>
    <mergeCell ref="B91:I91"/>
    <mergeCell ref="B92:H92"/>
    <mergeCell ref="B93:H93"/>
    <mergeCell ref="B94:H94"/>
    <mergeCell ref="B95:H95"/>
    <mergeCell ref="B96:I96"/>
    <mergeCell ref="B97:H97"/>
    <mergeCell ref="B98:H98"/>
    <mergeCell ref="B99:H99"/>
    <mergeCell ref="B100:I100"/>
    <mergeCell ref="B101:I101"/>
    <mergeCell ref="B102:I102"/>
    <mergeCell ref="B103:I103"/>
    <mergeCell ref="A105:J105"/>
    <mergeCell ref="A210:J210"/>
    <mergeCell ref="A351:J351"/>
    <mergeCell ref="A347:J347"/>
    <mergeCell ref="A106:J106"/>
    <mergeCell ref="A107:J107"/>
    <mergeCell ref="B108:I108"/>
    <mergeCell ref="B115:I115"/>
    <mergeCell ref="B116:I116"/>
    <mergeCell ref="B117:I117"/>
    <mergeCell ref="B119:I119"/>
    <mergeCell ref="B120:I120"/>
    <mergeCell ref="B121:H121"/>
    <mergeCell ref="A124:J124"/>
    <mergeCell ref="A125:J125"/>
    <mergeCell ref="A126:I126"/>
    <mergeCell ref="A127:J127"/>
    <mergeCell ref="B128:I128"/>
    <mergeCell ref="A143:J143"/>
    <mergeCell ref="B144:I144"/>
    <mergeCell ref="B145:I145"/>
    <mergeCell ref="B146:I146"/>
    <mergeCell ref="A147:I147"/>
    <mergeCell ref="A148:J148"/>
    <mergeCell ref="A149:J149"/>
    <mergeCell ref="B150:I150"/>
    <mergeCell ref="B151:I151"/>
    <mergeCell ref="B152:I152"/>
    <mergeCell ref="B153:I153"/>
    <mergeCell ref="B154:I154"/>
    <mergeCell ref="A155:I155"/>
    <mergeCell ref="A156:J156"/>
    <mergeCell ref="A157:J157"/>
    <mergeCell ref="A158:J158"/>
    <mergeCell ref="A159:J159"/>
    <mergeCell ref="B160:H160"/>
    <mergeCell ref="A161:H161"/>
    <mergeCell ref="B162:H162"/>
    <mergeCell ref="A163:H163"/>
    <mergeCell ref="B164:H164"/>
    <mergeCell ref="A165:H165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A175:I175"/>
    <mergeCell ref="A176:J176"/>
    <mergeCell ref="A177:H177"/>
    <mergeCell ref="D178:J178"/>
    <mergeCell ref="D179:J179"/>
    <mergeCell ref="A180:J180"/>
    <mergeCell ref="A181:J181"/>
    <mergeCell ref="A182:J182"/>
    <mergeCell ref="A183:J183"/>
    <mergeCell ref="A184:I184"/>
    <mergeCell ref="B185:I185"/>
    <mergeCell ref="B186:I186"/>
    <mergeCell ref="B187:I187"/>
    <mergeCell ref="B188:I188"/>
    <mergeCell ref="B189:I189"/>
    <mergeCell ref="A190:I190"/>
    <mergeCell ref="B191:I191"/>
    <mergeCell ref="A192:I192"/>
    <mergeCell ref="A193:J193"/>
    <mergeCell ref="A194:J194"/>
    <mergeCell ref="A195:B195"/>
    <mergeCell ref="C195:D195"/>
    <mergeCell ref="F195:G195"/>
    <mergeCell ref="I195:J195"/>
    <mergeCell ref="A196:B196"/>
    <mergeCell ref="C196:D196"/>
    <mergeCell ref="F196:G196"/>
    <mergeCell ref="I196:J196"/>
    <mergeCell ref="A197:B197"/>
    <mergeCell ref="C197:D197"/>
    <mergeCell ref="F197:G197"/>
    <mergeCell ref="I197:J197"/>
    <mergeCell ref="A198:B198"/>
    <mergeCell ref="C198:D198"/>
    <mergeCell ref="F198:G198"/>
    <mergeCell ref="I198:J198"/>
    <mergeCell ref="A199:H199"/>
    <mergeCell ref="I199:J199"/>
    <mergeCell ref="A200:J200"/>
    <mergeCell ref="A201:J201"/>
    <mergeCell ref="A202:J202"/>
    <mergeCell ref="A203:H203"/>
    <mergeCell ref="I203:J203"/>
    <mergeCell ref="A204:H204"/>
    <mergeCell ref="I204:J204"/>
    <mergeCell ref="A205:H205"/>
    <mergeCell ref="I205:J205"/>
    <mergeCell ref="A206:H206"/>
    <mergeCell ref="I206:J206"/>
    <mergeCell ref="A207:J207"/>
    <mergeCell ref="A208:J208"/>
    <mergeCell ref="A209:J209"/>
    <mergeCell ref="A211:J211"/>
    <mergeCell ref="A212:J212"/>
    <mergeCell ref="A213:J213"/>
    <mergeCell ref="A214:C214"/>
    <mergeCell ref="D214:F214"/>
    <mergeCell ref="G214:H214"/>
    <mergeCell ref="I214:J214"/>
    <mergeCell ref="A215:C215"/>
    <mergeCell ref="G215:H215"/>
    <mergeCell ref="I215:J215"/>
    <mergeCell ref="A216:C216"/>
    <mergeCell ref="E216:F216"/>
    <mergeCell ref="G216:H216"/>
    <mergeCell ref="I216:J216"/>
    <mergeCell ref="A217:H217"/>
    <mergeCell ref="I217:J217"/>
    <mergeCell ref="A218:J218"/>
    <mergeCell ref="A219:C219"/>
    <mergeCell ref="G219:H219"/>
    <mergeCell ref="I219:J219"/>
    <mergeCell ref="A220:C220"/>
    <mergeCell ref="E220:F220"/>
    <mergeCell ref="G220:H220"/>
    <mergeCell ref="I220:J220"/>
    <mergeCell ref="A221:H221"/>
    <mergeCell ref="I221:J221"/>
    <mergeCell ref="A222:J222"/>
    <mergeCell ref="A223:C223"/>
    <mergeCell ref="G223:H223"/>
    <mergeCell ref="I223:J223"/>
    <mergeCell ref="A224:C224"/>
    <mergeCell ref="E224:F224"/>
    <mergeCell ref="G224:H224"/>
    <mergeCell ref="I224:J224"/>
    <mergeCell ref="A225:H225"/>
    <mergeCell ref="I225:J225"/>
    <mergeCell ref="A226:J226"/>
    <mergeCell ref="A227:C227"/>
    <mergeCell ref="G227:H227"/>
    <mergeCell ref="I227:J227"/>
    <mergeCell ref="A228:C228"/>
    <mergeCell ref="E228:F228"/>
    <mergeCell ref="G228:H228"/>
    <mergeCell ref="I228:J228"/>
    <mergeCell ref="A229:H229"/>
    <mergeCell ref="I229:J229"/>
    <mergeCell ref="A230:J230"/>
    <mergeCell ref="A231:C231"/>
    <mergeCell ref="G231:H231"/>
    <mergeCell ref="I231:J231"/>
    <mergeCell ref="A232:C232"/>
    <mergeCell ref="E232:F232"/>
    <mergeCell ref="G232:H232"/>
    <mergeCell ref="I232:J232"/>
    <mergeCell ref="A233:H233"/>
    <mergeCell ref="I233:J233"/>
    <mergeCell ref="A234:J234"/>
    <mergeCell ref="A235:C235"/>
    <mergeCell ref="G235:H235"/>
    <mergeCell ref="I235:J235"/>
    <mergeCell ref="A236:C236"/>
    <mergeCell ref="E236:F236"/>
    <mergeCell ref="G236:H236"/>
    <mergeCell ref="I236:J236"/>
    <mergeCell ref="A237:H237"/>
    <mergeCell ref="I237:J237"/>
    <mergeCell ref="A238:J238"/>
    <mergeCell ref="A239:C239"/>
    <mergeCell ref="G239:H239"/>
    <mergeCell ref="I239:J239"/>
    <mergeCell ref="A240:C240"/>
    <mergeCell ref="E240:F240"/>
    <mergeCell ref="G240:H240"/>
    <mergeCell ref="I240:J240"/>
    <mergeCell ref="A241:H241"/>
    <mergeCell ref="I241:J241"/>
    <mergeCell ref="A242:J242"/>
    <mergeCell ref="A243:J243"/>
    <mergeCell ref="A244:J244"/>
    <mergeCell ref="A245:J245"/>
    <mergeCell ref="A246:C246"/>
    <mergeCell ref="D246:F246"/>
    <mergeCell ref="G246:H246"/>
    <mergeCell ref="I246:J246"/>
    <mergeCell ref="A247:C247"/>
    <mergeCell ref="G247:H247"/>
    <mergeCell ref="I247:J247"/>
    <mergeCell ref="A248:C248"/>
    <mergeCell ref="E248:F248"/>
    <mergeCell ref="G248:H248"/>
    <mergeCell ref="I248:J248"/>
    <mergeCell ref="A249:H249"/>
    <mergeCell ref="I249:J249"/>
    <mergeCell ref="A250:J250"/>
    <mergeCell ref="A251:C251"/>
    <mergeCell ref="G251:H251"/>
    <mergeCell ref="I251:J251"/>
    <mergeCell ref="A252:C252"/>
    <mergeCell ref="E252:F252"/>
    <mergeCell ref="G252:H252"/>
    <mergeCell ref="I252:J252"/>
    <mergeCell ref="A253:H253"/>
    <mergeCell ref="I253:J253"/>
    <mergeCell ref="A254:J254"/>
    <mergeCell ref="A255:C255"/>
    <mergeCell ref="G255:H255"/>
    <mergeCell ref="I255:J255"/>
    <mergeCell ref="A256:C256"/>
    <mergeCell ref="E256:F256"/>
    <mergeCell ref="G256:H256"/>
    <mergeCell ref="I256:J256"/>
    <mergeCell ref="A257:H257"/>
    <mergeCell ref="I257:J257"/>
    <mergeCell ref="A258:J258"/>
    <mergeCell ref="A259:C259"/>
    <mergeCell ref="G259:H259"/>
    <mergeCell ref="I259:J259"/>
    <mergeCell ref="A260:C260"/>
    <mergeCell ref="E260:F260"/>
    <mergeCell ref="G260:H260"/>
    <mergeCell ref="I260:J260"/>
    <mergeCell ref="A261:H261"/>
    <mergeCell ref="I261:J261"/>
    <mergeCell ref="A262:J262"/>
    <mergeCell ref="A263:C263"/>
    <mergeCell ref="G263:H263"/>
    <mergeCell ref="I263:J263"/>
    <mergeCell ref="A264:C264"/>
    <mergeCell ref="E264:F264"/>
    <mergeCell ref="G264:H264"/>
    <mergeCell ref="I264:J264"/>
    <mergeCell ref="A265:H265"/>
    <mergeCell ref="I265:J265"/>
    <mergeCell ref="A266:J266"/>
    <mergeCell ref="A267:C267"/>
    <mergeCell ref="G267:H267"/>
    <mergeCell ref="I267:J267"/>
    <mergeCell ref="A268:C268"/>
    <mergeCell ref="E268:F268"/>
    <mergeCell ref="G268:H268"/>
    <mergeCell ref="I268:J268"/>
    <mergeCell ref="A269:H269"/>
    <mergeCell ref="I269:J269"/>
    <mergeCell ref="A270:J270"/>
    <mergeCell ref="A271:J271"/>
    <mergeCell ref="A272:J272"/>
    <mergeCell ref="B273:D273"/>
    <mergeCell ref="F273:G273"/>
    <mergeCell ref="C275:D275"/>
    <mergeCell ref="A276:I276"/>
    <mergeCell ref="A277:J277"/>
    <mergeCell ref="C279:D279"/>
    <mergeCell ref="A280:I280"/>
    <mergeCell ref="A281:J281"/>
    <mergeCell ref="C283:D283"/>
    <mergeCell ref="A284:I284"/>
    <mergeCell ref="A285:J285"/>
    <mergeCell ref="A286:J286"/>
    <mergeCell ref="A287:J287"/>
    <mergeCell ref="A288:J288"/>
    <mergeCell ref="B289:D289"/>
    <mergeCell ref="F289:G289"/>
    <mergeCell ref="C291:D291"/>
    <mergeCell ref="A292:I292"/>
    <mergeCell ref="A293:J293"/>
    <mergeCell ref="A294:J294"/>
    <mergeCell ref="A295:J295"/>
    <mergeCell ref="A296:J297"/>
    <mergeCell ref="A298:C298"/>
    <mergeCell ref="D298:F298"/>
    <mergeCell ref="G298:H298"/>
    <mergeCell ref="I298:J298"/>
    <mergeCell ref="A299:C299"/>
    <mergeCell ref="G299:H299"/>
    <mergeCell ref="I299:J299"/>
    <mergeCell ref="A300:C300"/>
    <mergeCell ref="E300:F300"/>
    <mergeCell ref="G300:H300"/>
    <mergeCell ref="I300:J300"/>
    <mergeCell ref="A301:H301"/>
    <mergeCell ref="I301:J301"/>
    <mergeCell ref="A302:J302"/>
    <mergeCell ref="A303:J303"/>
    <mergeCell ref="A304:J304"/>
    <mergeCell ref="A305:J305"/>
    <mergeCell ref="A306:J306"/>
    <mergeCell ref="A307:E307"/>
    <mergeCell ref="F307:G307"/>
    <mergeCell ref="I307:J307"/>
    <mergeCell ref="A308:E308"/>
    <mergeCell ref="F308:G308"/>
    <mergeCell ref="I308:J308"/>
    <mergeCell ref="A309:E309"/>
    <mergeCell ref="F309:G309"/>
    <mergeCell ref="I309:J309"/>
    <mergeCell ref="A310:E310"/>
    <mergeCell ref="F310:G310"/>
    <mergeCell ref="I310:J310"/>
    <mergeCell ref="A311:E311"/>
    <mergeCell ref="F311:G311"/>
    <mergeCell ref="I311:J311"/>
    <mergeCell ref="A312:E312"/>
    <mergeCell ref="F312:G312"/>
    <mergeCell ref="I312:J312"/>
    <mergeCell ref="A313:E313"/>
    <mergeCell ref="F313:G313"/>
    <mergeCell ref="I313:J313"/>
    <mergeCell ref="A314:E314"/>
    <mergeCell ref="F314:G314"/>
    <mergeCell ref="I314:J314"/>
    <mergeCell ref="A315:G315"/>
    <mergeCell ref="I315:J315"/>
    <mergeCell ref="A316:J316"/>
    <mergeCell ref="A317:E317"/>
    <mergeCell ref="F317:G317"/>
    <mergeCell ref="I317:J317"/>
    <mergeCell ref="A318:E318"/>
    <mergeCell ref="F318:G318"/>
    <mergeCell ref="I318:J318"/>
    <mergeCell ref="A319:E319"/>
    <mergeCell ref="F319:G319"/>
    <mergeCell ref="I319:J319"/>
    <mergeCell ref="A320:E320"/>
    <mergeCell ref="F320:G320"/>
    <mergeCell ref="I320:J320"/>
    <mergeCell ref="A321:E321"/>
    <mergeCell ref="F321:G321"/>
    <mergeCell ref="I321:J321"/>
    <mergeCell ref="A322:E322"/>
    <mergeCell ref="F322:G322"/>
    <mergeCell ref="I322:J322"/>
    <mergeCell ref="A323:G323"/>
    <mergeCell ref="I323:J323"/>
    <mergeCell ref="A324:J324"/>
    <mergeCell ref="A325:E325"/>
    <mergeCell ref="F325:G325"/>
    <mergeCell ref="I325:J325"/>
    <mergeCell ref="A326:E326"/>
    <mergeCell ref="F326:G326"/>
    <mergeCell ref="I326:J326"/>
    <mergeCell ref="A327:E327"/>
    <mergeCell ref="F327:G327"/>
    <mergeCell ref="I327:J327"/>
    <mergeCell ref="A328:G328"/>
    <mergeCell ref="I328:J328"/>
    <mergeCell ref="A329:J329"/>
    <mergeCell ref="F330:G330"/>
    <mergeCell ref="I330:J330"/>
    <mergeCell ref="I339:J339"/>
    <mergeCell ref="A340:J340"/>
    <mergeCell ref="A341:H341"/>
    <mergeCell ref="A331:G331"/>
    <mergeCell ref="I331:J331"/>
    <mergeCell ref="A332:J332"/>
    <mergeCell ref="A333:E333"/>
    <mergeCell ref="F333:G333"/>
    <mergeCell ref="I333:J333"/>
    <mergeCell ref="A334:G334"/>
    <mergeCell ref="I334:J334"/>
    <mergeCell ref="A335:J335"/>
    <mergeCell ref="B118:I118"/>
    <mergeCell ref="A356:I356"/>
    <mergeCell ref="A350:F350"/>
    <mergeCell ref="G350:J350"/>
    <mergeCell ref="A352:J352"/>
    <mergeCell ref="A353:J353"/>
    <mergeCell ref="A354:J354"/>
    <mergeCell ref="A355:J355"/>
    <mergeCell ref="A342:J342"/>
    <mergeCell ref="A343:H343"/>
    <mergeCell ref="I343:J343"/>
    <mergeCell ref="A344:J344"/>
    <mergeCell ref="A345:H345"/>
    <mergeCell ref="A346:J346"/>
    <mergeCell ref="A348:J348"/>
    <mergeCell ref="A349:F349"/>
    <mergeCell ref="G349:J349"/>
    <mergeCell ref="A336:G336"/>
    <mergeCell ref="I336:J336"/>
    <mergeCell ref="A337:G337"/>
    <mergeCell ref="I337:J337"/>
    <mergeCell ref="A338:J338"/>
    <mergeCell ref="A339:G339"/>
    <mergeCell ref="A330:E330"/>
  </mergeCells>
  <pageMargins left="0.78740157480314965" right="0.78740157480314965" top="1.0629921259842521" bottom="1.0629921259842521" header="0.78740157480314965" footer="0.78740157480314965"/>
  <pageSetup paperSize="9" scale="88" firstPageNumber="0" orientation="landscape" verticalDpi="300" r:id="rId1"/>
  <headerFooter alignWithMargins="0">
    <oddHeader>&amp;C&amp;"Times New Roman,Normal"&amp;12&amp;A</oddHeader>
    <oddFooter>&amp;C&amp;"Times New Roman,Normal"&amp;12Página &amp;P</oddFooter>
  </headerFooter>
  <rowBreaks count="11" manualBreakCount="11">
    <brk id="20" max="16383" man="1"/>
    <brk id="45" max="16383" man="1"/>
    <brk id="67" max="16383" man="1"/>
    <brk id="88" max="16383" man="1"/>
    <brk id="123" max="16383" man="1"/>
    <brk id="158" max="16383" man="1"/>
    <brk id="192" max="16383" man="1"/>
    <brk id="244" max="16383" man="1"/>
    <brk id="270" max="16383" man="1"/>
    <brk id="305" max="9" man="1"/>
    <brk id="32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D6F62-F429-4A41-8EC6-5BFFBB931DBA}">
  <dimension ref="A1:I120"/>
  <sheetViews>
    <sheetView tabSelected="1" topLeftCell="A79" workbookViewId="0">
      <selection activeCell="A103" sqref="A103"/>
    </sheetView>
  </sheetViews>
  <sheetFormatPr defaultColWidth="9" defaultRowHeight="12.75" x14ac:dyDescent="0.2"/>
  <cols>
    <col min="1" max="1" width="49.42578125" style="187" customWidth="1"/>
    <col min="2" max="2" width="10.140625" style="197" customWidth="1"/>
    <col min="3" max="3" width="13.5703125" style="197" customWidth="1"/>
    <col min="4" max="4" width="12.42578125" style="197" customWidth="1"/>
    <col min="5" max="5" width="11.42578125" style="198" customWidth="1"/>
    <col min="6" max="6" width="12.140625" style="198" customWidth="1"/>
    <col min="7" max="7" width="11.7109375" style="187" customWidth="1"/>
    <col min="8" max="256" width="9" style="187"/>
    <col min="257" max="257" width="49.42578125" style="187" customWidth="1"/>
    <col min="258" max="258" width="10.140625" style="187" customWidth="1"/>
    <col min="259" max="259" width="13.5703125" style="187" customWidth="1"/>
    <col min="260" max="260" width="12.42578125" style="187" customWidth="1"/>
    <col min="261" max="261" width="11.42578125" style="187" customWidth="1"/>
    <col min="262" max="262" width="10.85546875" style="187" customWidth="1"/>
    <col min="263" max="263" width="10.7109375" style="187" customWidth="1"/>
    <col min="264" max="512" width="9" style="187"/>
    <col min="513" max="513" width="49.42578125" style="187" customWidth="1"/>
    <col min="514" max="514" width="10.140625" style="187" customWidth="1"/>
    <col min="515" max="515" width="13.5703125" style="187" customWidth="1"/>
    <col min="516" max="516" width="12.42578125" style="187" customWidth="1"/>
    <col min="517" max="517" width="11.42578125" style="187" customWidth="1"/>
    <col min="518" max="518" width="10.85546875" style="187" customWidth="1"/>
    <col min="519" max="519" width="10.7109375" style="187" customWidth="1"/>
    <col min="520" max="768" width="9" style="187"/>
    <col min="769" max="769" width="49.42578125" style="187" customWidth="1"/>
    <col min="770" max="770" width="10.140625" style="187" customWidth="1"/>
    <col min="771" max="771" width="13.5703125" style="187" customWidth="1"/>
    <col min="772" max="772" width="12.42578125" style="187" customWidth="1"/>
    <col min="773" max="773" width="11.42578125" style="187" customWidth="1"/>
    <col min="774" max="774" width="10.85546875" style="187" customWidth="1"/>
    <col min="775" max="775" width="10.7109375" style="187" customWidth="1"/>
    <col min="776" max="1024" width="9" style="187"/>
    <col min="1025" max="1025" width="49.42578125" style="187" customWidth="1"/>
    <col min="1026" max="1026" width="10.140625" style="187" customWidth="1"/>
    <col min="1027" max="1027" width="13.5703125" style="187" customWidth="1"/>
    <col min="1028" max="1028" width="12.42578125" style="187" customWidth="1"/>
    <col min="1029" max="1029" width="11.42578125" style="187" customWidth="1"/>
    <col min="1030" max="1030" width="10.85546875" style="187" customWidth="1"/>
    <col min="1031" max="1031" width="10.7109375" style="187" customWidth="1"/>
    <col min="1032" max="1280" width="9" style="187"/>
    <col min="1281" max="1281" width="49.42578125" style="187" customWidth="1"/>
    <col min="1282" max="1282" width="10.140625" style="187" customWidth="1"/>
    <col min="1283" max="1283" width="13.5703125" style="187" customWidth="1"/>
    <col min="1284" max="1284" width="12.42578125" style="187" customWidth="1"/>
    <col min="1285" max="1285" width="11.42578125" style="187" customWidth="1"/>
    <col min="1286" max="1286" width="10.85546875" style="187" customWidth="1"/>
    <col min="1287" max="1287" width="10.7109375" style="187" customWidth="1"/>
    <col min="1288" max="1536" width="9" style="187"/>
    <col min="1537" max="1537" width="49.42578125" style="187" customWidth="1"/>
    <col min="1538" max="1538" width="10.140625" style="187" customWidth="1"/>
    <col min="1539" max="1539" width="13.5703125" style="187" customWidth="1"/>
    <col min="1540" max="1540" width="12.42578125" style="187" customWidth="1"/>
    <col min="1541" max="1541" width="11.42578125" style="187" customWidth="1"/>
    <col min="1542" max="1542" width="10.85546875" style="187" customWidth="1"/>
    <col min="1543" max="1543" width="10.7109375" style="187" customWidth="1"/>
    <col min="1544" max="1792" width="9" style="187"/>
    <col min="1793" max="1793" width="49.42578125" style="187" customWidth="1"/>
    <col min="1794" max="1794" width="10.140625" style="187" customWidth="1"/>
    <col min="1795" max="1795" width="13.5703125" style="187" customWidth="1"/>
    <col min="1796" max="1796" width="12.42578125" style="187" customWidth="1"/>
    <col min="1797" max="1797" width="11.42578125" style="187" customWidth="1"/>
    <col min="1798" max="1798" width="10.85546875" style="187" customWidth="1"/>
    <col min="1799" max="1799" width="10.7109375" style="187" customWidth="1"/>
    <col min="1800" max="2048" width="9" style="187"/>
    <col min="2049" max="2049" width="49.42578125" style="187" customWidth="1"/>
    <col min="2050" max="2050" width="10.140625" style="187" customWidth="1"/>
    <col min="2051" max="2051" width="13.5703125" style="187" customWidth="1"/>
    <col min="2052" max="2052" width="12.42578125" style="187" customWidth="1"/>
    <col min="2053" max="2053" width="11.42578125" style="187" customWidth="1"/>
    <col min="2054" max="2054" width="10.85546875" style="187" customWidth="1"/>
    <col min="2055" max="2055" width="10.7109375" style="187" customWidth="1"/>
    <col min="2056" max="2304" width="9" style="187"/>
    <col min="2305" max="2305" width="49.42578125" style="187" customWidth="1"/>
    <col min="2306" max="2306" width="10.140625" style="187" customWidth="1"/>
    <col min="2307" max="2307" width="13.5703125" style="187" customWidth="1"/>
    <col min="2308" max="2308" width="12.42578125" style="187" customWidth="1"/>
    <col min="2309" max="2309" width="11.42578125" style="187" customWidth="1"/>
    <col min="2310" max="2310" width="10.85546875" style="187" customWidth="1"/>
    <col min="2311" max="2311" width="10.7109375" style="187" customWidth="1"/>
    <col min="2312" max="2560" width="9" style="187"/>
    <col min="2561" max="2561" width="49.42578125" style="187" customWidth="1"/>
    <col min="2562" max="2562" width="10.140625" style="187" customWidth="1"/>
    <col min="2563" max="2563" width="13.5703125" style="187" customWidth="1"/>
    <col min="2564" max="2564" width="12.42578125" style="187" customWidth="1"/>
    <col min="2565" max="2565" width="11.42578125" style="187" customWidth="1"/>
    <col min="2566" max="2566" width="10.85546875" style="187" customWidth="1"/>
    <col min="2567" max="2567" width="10.7109375" style="187" customWidth="1"/>
    <col min="2568" max="2816" width="9" style="187"/>
    <col min="2817" max="2817" width="49.42578125" style="187" customWidth="1"/>
    <col min="2818" max="2818" width="10.140625" style="187" customWidth="1"/>
    <col min="2819" max="2819" width="13.5703125" style="187" customWidth="1"/>
    <col min="2820" max="2820" width="12.42578125" style="187" customWidth="1"/>
    <col min="2821" max="2821" width="11.42578125" style="187" customWidth="1"/>
    <col min="2822" max="2822" width="10.85546875" style="187" customWidth="1"/>
    <col min="2823" max="2823" width="10.7109375" style="187" customWidth="1"/>
    <col min="2824" max="3072" width="9" style="187"/>
    <col min="3073" max="3073" width="49.42578125" style="187" customWidth="1"/>
    <col min="3074" max="3074" width="10.140625" style="187" customWidth="1"/>
    <col min="3075" max="3075" width="13.5703125" style="187" customWidth="1"/>
    <col min="3076" max="3076" width="12.42578125" style="187" customWidth="1"/>
    <col min="3077" max="3077" width="11.42578125" style="187" customWidth="1"/>
    <col min="3078" max="3078" width="10.85546875" style="187" customWidth="1"/>
    <col min="3079" max="3079" width="10.7109375" style="187" customWidth="1"/>
    <col min="3080" max="3328" width="9" style="187"/>
    <col min="3329" max="3329" width="49.42578125" style="187" customWidth="1"/>
    <col min="3330" max="3330" width="10.140625" style="187" customWidth="1"/>
    <col min="3331" max="3331" width="13.5703125" style="187" customWidth="1"/>
    <col min="3332" max="3332" width="12.42578125" style="187" customWidth="1"/>
    <col min="3333" max="3333" width="11.42578125" style="187" customWidth="1"/>
    <col min="3334" max="3334" width="10.85546875" style="187" customWidth="1"/>
    <col min="3335" max="3335" width="10.7109375" style="187" customWidth="1"/>
    <col min="3336" max="3584" width="9" style="187"/>
    <col min="3585" max="3585" width="49.42578125" style="187" customWidth="1"/>
    <col min="3586" max="3586" width="10.140625" style="187" customWidth="1"/>
    <col min="3587" max="3587" width="13.5703125" style="187" customWidth="1"/>
    <col min="3588" max="3588" width="12.42578125" style="187" customWidth="1"/>
    <col min="3589" max="3589" width="11.42578125" style="187" customWidth="1"/>
    <col min="3590" max="3590" width="10.85546875" style="187" customWidth="1"/>
    <col min="3591" max="3591" width="10.7109375" style="187" customWidth="1"/>
    <col min="3592" max="3840" width="9" style="187"/>
    <col min="3841" max="3841" width="49.42578125" style="187" customWidth="1"/>
    <col min="3842" max="3842" width="10.140625" style="187" customWidth="1"/>
    <col min="3843" max="3843" width="13.5703125" style="187" customWidth="1"/>
    <col min="3844" max="3844" width="12.42578125" style="187" customWidth="1"/>
    <col min="3845" max="3845" width="11.42578125" style="187" customWidth="1"/>
    <col min="3846" max="3846" width="10.85546875" style="187" customWidth="1"/>
    <col min="3847" max="3847" width="10.7109375" style="187" customWidth="1"/>
    <col min="3848" max="4096" width="9" style="187"/>
    <col min="4097" max="4097" width="49.42578125" style="187" customWidth="1"/>
    <col min="4098" max="4098" width="10.140625" style="187" customWidth="1"/>
    <col min="4099" max="4099" width="13.5703125" style="187" customWidth="1"/>
    <col min="4100" max="4100" width="12.42578125" style="187" customWidth="1"/>
    <col min="4101" max="4101" width="11.42578125" style="187" customWidth="1"/>
    <col min="4102" max="4102" width="10.85546875" style="187" customWidth="1"/>
    <col min="4103" max="4103" width="10.7109375" style="187" customWidth="1"/>
    <col min="4104" max="4352" width="9" style="187"/>
    <col min="4353" max="4353" width="49.42578125" style="187" customWidth="1"/>
    <col min="4354" max="4354" width="10.140625" style="187" customWidth="1"/>
    <col min="4355" max="4355" width="13.5703125" style="187" customWidth="1"/>
    <col min="4356" max="4356" width="12.42578125" style="187" customWidth="1"/>
    <col min="4357" max="4357" width="11.42578125" style="187" customWidth="1"/>
    <col min="4358" max="4358" width="10.85546875" style="187" customWidth="1"/>
    <col min="4359" max="4359" width="10.7109375" style="187" customWidth="1"/>
    <col min="4360" max="4608" width="9" style="187"/>
    <col min="4609" max="4609" width="49.42578125" style="187" customWidth="1"/>
    <col min="4610" max="4610" width="10.140625" style="187" customWidth="1"/>
    <col min="4611" max="4611" width="13.5703125" style="187" customWidth="1"/>
    <col min="4612" max="4612" width="12.42578125" style="187" customWidth="1"/>
    <col min="4613" max="4613" width="11.42578125" style="187" customWidth="1"/>
    <col min="4614" max="4614" width="10.85546875" style="187" customWidth="1"/>
    <col min="4615" max="4615" width="10.7109375" style="187" customWidth="1"/>
    <col min="4616" max="4864" width="9" style="187"/>
    <col min="4865" max="4865" width="49.42578125" style="187" customWidth="1"/>
    <col min="4866" max="4866" width="10.140625" style="187" customWidth="1"/>
    <col min="4867" max="4867" width="13.5703125" style="187" customWidth="1"/>
    <col min="4868" max="4868" width="12.42578125" style="187" customWidth="1"/>
    <col min="4869" max="4869" width="11.42578125" style="187" customWidth="1"/>
    <col min="4870" max="4870" width="10.85546875" style="187" customWidth="1"/>
    <col min="4871" max="4871" width="10.7109375" style="187" customWidth="1"/>
    <col min="4872" max="5120" width="9" style="187"/>
    <col min="5121" max="5121" width="49.42578125" style="187" customWidth="1"/>
    <col min="5122" max="5122" width="10.140625" style="187" customWidth="1"/>
    <col min="5123" max="5123" width="13.5703125" style="187" customWidth="1"/>
    <col min="5124" max="5124" width="12.42578125" style="187" customWidth="1"/>
    <col min="5125" max="5125" width="11.42578125" style="187" customWidth="1"/>
    <col min="5126" max="5126" width="10.85546875" style="187" customWidth="1"/>
    <col min="5127" max="5127" width="10.7109375" style="187" customWidth="1"/>
    <col min="5128" max="5376" width="9" style="187"/>
    <col min="5377" max="5377" width="49.42578125" style="187" customWidth="1"/>
    <col min="5378" max="5378" width="10.140625" style="187" customWidth="1"/>
    <col min="5379" max="5379" width="13.5703125" style="187" customWidth="1"/>
    <col min="5380" max="5380" width="12.42578125" style="187" customWidth="1"/>
    <col min="5381" max="5381" width="11.42578125" style="187" customWidth="1"/>
    <col min="5382" max="5382" width="10.85546875" style="187" customWidth="1"/>
    <col min="5383" max="5383" width="10.7109375" style="187" customWidth="1"/>
    <col min="5384" max="5632" width="9" style="187"/>
    <col min="5633" max="5633" width="49.42578125" style="187" customWidth="1"/>
    <col min="5634" max="5634" width="10.140625" style="187" customWidth="1"/>
    <col min="5635" max="5635" width="13.5703125" style="187" customWidth="1"/>
    <col min="5636" max="5636" width="12.42578125" style="187" customWidth="1"/>
    <col min="5637" max="5637" width="11.42578125" style="187" customWidth="1"/>
    <col min="5638" max="5638" width="10.85546875" style="187" customWidth="1"/>
    <col min="5639" max="5639" width="10.7109375" style="187" customWidth="1"/>
    <col min="5640" max="5888" width="9" style="187"/>
    <col min="5889" max="5889" width="49.42578125" style="187" customWidth="1"/>
    <col min="5890" max="5890" width="10.140625" style="187" customWidth="1"/>
    <col min="5891" max="5891" width="13.5703125" style="187" customWidth="1"/>
    <col min="5892" max="5892" width="12.42578125" style="187" customWidth="1"/>
    <col min="5893" max="5893" width="11.42578125" style="187" customWidth="1"/>
    <col min="5894" max="5894" width="10.85546875" style="187" customWidth="1"/>
    <col min="5895" max="5895" width="10.7109375" style="187" customWidth="1"/>
    <col min="5896" max="6144" width="9" style="187"/>
    <col min="6145" max="6145" width="49.42578125" style="187" customWidth="1"/>
    <col min="6146" max="6146" width="10.140625" style="187" customWidth="1"/>
    <col min="6147" max="6147" width="13.5703125" style="187" customWidth="1"/>
    <col min="6148" max="6148" width="12.42578125" style="187" customWidth="1"/>
    <col min="6149" max="6149" width="11.42578125" style="187" customWidth="1"/>
    <col min="6150" max="6150" width="10.85546875" style="187" customWidth="1"/>
    <col min="6151" max="6151" width="10.7109375" style="187" customWidth="1"/>
    <col min="6152" max="6400" width="9" style="187"/>
    <col min="6401" max="6401" width="49.42578125" style="187" customWidth="1"/>
    <col min="6402" max="6402" width="10.140625" style="187" customWidth="1"/>
    <col min="6403" max="6403" width="13.5703125" style="187" customWidth="1"/>
    <col min="6404" max="6404" width="12.42578125" style="187" customWidth="1"/>
    <col min="6405" max="6405" width="11.42578125" style="187" customWidth="1"/>
    <col min="6406" max="6406" width="10.85546875" style="187" customWidth="1"/>
    <col min="6407" max="6407" width="10.7109375" style="187" customWidth="1"/>
    <col min="6408" max="6656" width="9" style="187"/>
    <col min="6657" max="6657" width="49.42578125" style="187" customWidth="1"/>
    <col min="6658" max="6658" width="10.140625" style="187" customWidth="1"/>
    <col min="6659" max="6659" width="13.5703125" style="187" customWidth="1"/>
    <col min="6660" max="6660" width="12.42578125" style="187" customWidth="1"/>
    <col min="6661" max="6661" width="11.42578125" style="187" customWidth="1"/>
    <col min="6662" max="6662" width="10.85546875" style="187" customWidth="1"/>
    <col min="6663" max="6663" width="10.7109375" style="187" customWidth="1"/>
    <col min="6664" max="6912" width="9" style="187"/>
    <col min="6913" max="6913" width="49.42578125" style="187" customWidth="1"/>
    <col min="6914" max="6914" width="10.140625" style="187" customWidth="1"/>
    <col min="6915" max="6915" width="13.5703125" style="187" customWidth="1"/>
    <col min="6916" max="6916" width="12.42578125" style="187" customWidth="1"/>
    <col min="6917" max="6917" width="11.42578125" style="187" customWidth="1"/>
    <col min="6918" max="6918" width="10.85546875" style="187" customWidth="1"/>
    <col min="6919" max="6919" width="10.7109375" style="187" customWidth="1"/>
    <col min="6920" max="7168" width="9" style="187"/>
    <col min="7169" max="7169" width="49.42578125" style="187" customWidth="1"/>
    <col min="7170" max="7170" width="10.140625" style="187" customWidth="1"/>
    <col min="7171" max="7171" width="13.5703125" style="187" customWidth="1"/>
    <col min="7172" max="7172" width="12.42578125" style="187" customWidth="1"/>
    <col min="7173" max="7173" width="11.42578125" style="187" customWidth="1"/>
    <col min="7174" max="7174" width="10.85546875" style="187" customWidth="1"/>
    <col min="7175" max="7175" width="10.7109375" style="187" customWidth="1"/>
    <col min="7176" max="7424" width="9" style="187"/>
    <col min="7425" max="7425" width="49.42578125" style="187" customWidth="1"/>
    <col min="7426" max="7426" width="10.140625" style="187" customWidth="1"/>
    <col min="7427" max="7427" width="13.5703125" style="187" customWidth="1"/>
    <col min="7428" max="7428" width="12.42578125" style="187" customWidth="1"/>
    <col min="7429" max="7429" width="11.42578125" style="187" customWidth="1"/>
    <col min="7430" max="7430" width="10.85546875" style="187" customWidth="1"/>
    <col min="7431" max="7431" width="10.7109375" style="187" customWidth="1"/>
    <col min="7432" max="7680" width="9" style="187"/>
    <col min="7681" max="7681" width="49.42578125" style="187" customWidth="1"/>
    <col min="7682" max="7682" width="10.140625" style="187" customWidth="1"/>
    <col min="7683" max="7683" width="13.5703125" style="187" customWidth="1"/>
    <col min="7684" max="7684" width="12.42578125" style="187" customWidth="1"/>
    <col min="7685" max="7685" width="11.42578125" style="187" customWidth="1"/>
    <col min="7686" max="7686" width="10.85546875" style="187" customWidth="1"/>
    <col min="7687" max="7687" width="10.7109375" style="187" customWidth="1"/>
    <col min="7688" max="7936" width="9" style="187"/>
    <col min="7937" max="7937" width="49.42578125" style="187" customWidth="1"/>
    <col min="7938" max="7938" width="10.140625" style="187" customWidth="1"/>
    <col min="7939" max="7939" width="13.5703125" style="187" customWidth="1"/>
    <col min="7940" max="7940" width="12.42578125" style="187" customWidth="1"/>
    <col min="7941" max="7941" width="11.42578125" style="187" customWidth="1"/>
    <col min="7942" max="7942" width="10.85546875" style="187" customWidth="1"/>
    <col min="7943" max="7943" width="10.7109375" style="187" customWidth="1"/>
    <col min="7944" max="8192" width="9" style="187"/>
    <col min="8193" max="8193" width="49.42578125" style="187" customWidth="1"/>
    <col min="8194" max="8194" width="10.140625" style="187" customWidth="1"/>
    <col min="8195" max="8195" width="13.5703125" style="187" customWidth="1"/>
    <col min="8196" max="8196" width="12.42578125" style="187" customWidth="1"/>
    <col min="8197" max="8197" width="11.42578125" style="187" customWidth="1"/>
    <col min="8198" max="8198" width="10.85546875" style="187" customWidth="1"/>
    <col min="8199" max="8199" width="10.7109375" style="187" customWidth="1"/>
    <col min="8200" max="8448" width="9" style="187"/>
    <col min="8449" max="8449" width="49.42578125" style="187" customWidth="1"/>
    <col min="8450" max="8450" width="10.140625" style="187" customWidth="1"/>
    <col min="8451" max="8451" width="13.5703125" style="187" customWidth="1"/>
    <col min="8452" max="8452" width="12.42578125" style="187" customWidth="1"/>
    <col min="8453" max="8453" width="11.42578125" style="187" customWidth="1"/>
    <col min="8454" max="8454" width="10.85546875" style="187" customWidth="1"/>
    <col min="8455" max="8455" width="10.7109375" style="187" customWidth="1"/>
    <col min="8456" max="8704" width="9" style="187"/>
    <col min="8705" max="8705" width="49.42578125" style="187" customWidth="1"/>
    <col min="8706" max="8706" width="10.140625" style="187" customWidth="1"/>
    <col min="8707" max="8707" width="13.5703125" style="187" customWidth="1"/>
    <col min="8708" max="8708" width="12.42578125" style="187" customWidth="1"/>
    <col min="8709" max="8709" width="11.42578125" style="187" customWidth="1"/>
    <col min="8710" max="8710" width="10.85546875" style="187" customWidth="1"/>
    <col min="8711" max="8711" width="10.7109375" style="187" customWidth="1"/>
    <col min="8712" max="8960" width="9" style="187"/>
    <col min="8961" max="8961" width="49.42578125" style="187" customWidth="1"/>
    <col min="8962" max="8962" width="10.140625" style="187" customWidth="1"/>
    <col min="8963" max="8963" width="13.5703125" style="187" customWidth="1"/>
    <col min="8964" max="8964" width="12.42578125" style="187" customWidth="1"/>
    <col min="8965" max="8965" width="11.42578125" style="187" customWidth="1"/>
    <col min="8966" max="8966" width="10.85546875" style="187" customWidth="1"/>
    <col min="8967" max="8967" width="10.7109375" style="187" customWidth="1"/>
    <col min="8968" max="9216" width="9" style="187"/>
    <col min="9217" max="9217" width="49.42578125" style="187" customWidth="1"/>
    <col min="9218" max="9218" width="10.140625" style="187" customWidth="1"/>
    <col min="9219" max="9219" width="13.5703125" style="187" customWidth="1"/>
    <col min="9220" max="9220" width="12.42578125" style="187" customWidth="1"/>
    <col min="9221" max="9221" width="11.42578125" style="187" customWidth="1"/>
    <col min="9222" max="9222" width="10.85546875" style="187" customWidth="1"/>
    <col min="9223" max="9223" width="10.7109375" style="187" customWidth="1"/>
    <col min="9224" max="9472" width="9" style="187"/>
    <col min="9473" max="9473" width="49.42578125" style="187" customWidth="1"/>
    <col min="9474" max="9474" width="10.140625" style="187" customWidth="1"/>
    <col min="9475" max="9475" width="13.5703125" style="187" customWidth="1"/>
    <col min="9476" max="9476" width="12.42578125" style="187" customWidth="1"/>
    <col min="9477" max="9477" width="11.42578125" style="187" customWidth="1"/>
    <col min="9478" max="9478" width="10.85546875" style="187" customWidth="1"/>
    <col min="9479" max="9479" width="10.7109375" style="187" customWidth="1"/>
    <col min="9480" max="9728" width="9" style="187"/>
    <col min="9729" max="9729" width="49.42578125" style="187" customWidth="1"/>
    <col min="9730" max="9730" width="10.140625" style="187" customWidth="1"/>
    <col min="9731" max="9731" width="13.5703125" style="187" customWidth="1"/>
    <col min="9732" max="9732" width="12.42578125" style="187" customWidth="1"/>
    <col min="9733" max="9733" width="11.42578125" style="187" customWidth="1"/>
    <col min="9734" max="9734" width="10.85546875" style="187" customWidth="1"/>
    <col min="9735" max="9735" width="10.7109375" style="187" customWidth="1"/>
    <col min="9736" max="9984" width="9" style="187"/>
    <col min="9985" max="9985" width="49.42578125" style="187" customWidth="1"/>
    <col min="9986" max="9986" width="10.140625" style="187" customWidth="1"/>
    <col min="9987" max="9987" width="13.5703125" style="187" customWidth="1"/>
    <col min="9988" max="9988" width="12.42578125" style="187" customWidth="1"/>
    <col min="9989" max="9989" width="11.42578125" style="187" customWidth="1"/>
    <col min="9990" max="9990" width="10.85546875" style="187" customWidth="1"/>
    <col min="9991" max="9991" width="10.7109375" style="187" customWidth="1"/>
    <col min="9992" max="10240" width="9" style="187"/>
    <col min="10241" max="10241" width="49.42578125" style="187" customWidth="1"/>
    <col min="10242" max="10242" width="10.140625" style="187" customWidth="1"/>
    <col min="10243" max="10243" width="13.5703125" style="187" customWidth="1"/>
    <col min="10244" max="10244" width="12.42578125" style="187" customWidth="1"/>
    <col min="10245" max="10245" width="11.42578125" style="187" customWidth="1"/>
    <col min="10246" max="10246" width="10.85546875" style="187" customWidth="1"/>
    <col min="10247" max="10247" width="10.7109375" style="187" customWidth="1"/>
    <col min="10248" max="10496" width="9" style="187"/>
    <col min="10497" max="10497" width="49.42578125" style="187" customWidth="1"/>
    <col min="10498" max="10498" width="10.140625" style="187" customWidth="1"/>
    <col min="10499" max="10499" width="13.5703125" style="187" customWidth="1"/>
    <col min="10500" max="10500" width="12.42578125" style="187" customWidth="1"/>
    <col min="10501" max="10501" width="11.42578125" style="187" customWidth="1"/>
    <col min="10502" max="10502" width="10.85546875" style="187" customWidth="1"/>
    <col min="10503" max="10503" width="10.7109375" style="187" customWidth="1"/>
    <col min="10504" max="10752" width="9" style="187"/>
    <col min="10753" max="10753" width="49.42578125" style="187" customWidth="1"/>
    <col min="10754" max="10754" width="10.140625" style="187" customWidth="1"/>
    <col min="10755" max="10755" width="13.5703125" style="187" customWidth="1"/>
    <col min="10756" max="10756" width="12.42578125" style="187" customWidth="1"/>
    <col min="10757" max="10757" width="11.42578125" style="187" customWidth="1"/>
    <col min="10758" max="10758" width="10.85546875" style="187" customWidth="1"/>
    <col min="10759" max="10759" width="10.7109375" style="187" customWidth="1"/>
    <col min="10760" max="11008" width="9" style="187"/>
    <col min="11009" max="11009" width="49.42578125" style="187" customWidth="1"/>
    <col min="11010" max="11010" width="10.140625" style="187" customWidth="1"/>
    <col min="11011" max="11011" width="13.5703125" style="187" customWidth="1"/>
    <col min="11012" max="11012" width="12.42578125" style="187" customWidth="1"/>
    <col min="11013" max="11013" width="11.42578125" style="187" customWidth="1"/>
    <col min="11014" max="11014" width="10.85546875" style="187" customWidth="1"/>
    <col min="11015" max="11015" width="10.7109375" style="187" customWidth="1"/>
    <col min="11016" max="11264" width="9" style="187"/>
    <col min="11265" max="11265" width="49.42578125" style="187" customWidth="1"/>
    <col min="11266" max="11266" width="10.140625" style="187" customWidth="1"/>
    <col min="11267" max="11267" width="13.5703125" style="187" customWidth="1"/>
    <col min="11268" max="11268" width="12.42578125" style="187" customWidth="1"/>
    <col min="11269" max="11269" width="11.42578125" style="187" customWidth="1"/>
    <col min="11270" max="11270" width="10.85546875" style="187" customWidth="1"/>
    <col min="11271" max="11271" width="10.7109375" style="187" customWidth="1"/>
    <col min="11272" max="11520" width="9" style="187"/>
    <col min="11521" max="11521" width="49.42578125" style="187" customWidth="1"/>
    <col min="11522" max="11522" width="10.140625" style="187" customWidth="1"/>
    <col min="11523" max="11523" width="13.5703125" style="187" customWidth="1"/>
    <col min="11524" max="11524" width="12.42578125" style="187" customWidth="1"/>
    <col min="11525" max="11525" width="11.42578125" style="187" customWidth="1"/>
    <col min="11526" max="11526" width="10.85546875" style="187" customWidth="1"/>
    <col min="11527" max="11527" width="10.7109375" style="187" customWidth="1"/>
    <col min="11528" max="11776" width="9" style="187"/>
    <col min="11777" max="11777" width="49.42578125" style="187" customWidth="1"/>
    <col min="11778" max="11778" width="10.140625" style="187" customWidth="1"/>
    <col min="11779" max="11779" width="13.5703125" style="187" customWidth="1"/>
    <col min="11780" max="11780" width="12.42578125" style="187" customWidth="1"/>
    <col min="11781" max="11781" width="11.42578125" style="187" customWidth="1"/>
    <col min="11782" max="11782" width="10.85546875" style="187" customWidth="1"/>
    <col min="11783" max="11783" width="10.7109375" style="187" customWidth="1"/>
    <col min="11784" max="12032" width="9" style="187"/>
    <col min="12033" max="12033" width="49.42578125" style="187" customWidth="1"/>
    <col min="12034" max="12034" width="10.140625" style="187" customWidth="1"/>
    <col min="12035" max="12035" width="13.5703125" style="187" customWidth="1"/>
    <col min="12036" max="12036" width="12.42578125" style="187" customWidth="1"/>
    <col min="12037" max="12037" width="11.42578125" style="187" customWidth="1"/>
    <col min="12038" max="12038" width="10.85546875" style="187" customWidth="1"/>
    <col min="12039" max="12039" width="10.7109375" style="187" customWidth="1"/>
    <col min="12040" max="12288" width="9" style="187"/>
    <col min="12289" max="12289" width="49.42578125" style="187" customWidth="1"/>
    <col min="12290" max="12290" width="10.140625" style="187" customWidth="1"/>
    <col min="12291" max="12291" width="13.5703125" style="187" customWidth="1"/>
    <col min="12292" max="12292" width="12.42578125" style="187" customWidth="1"/>
    <col min="12293" max="12293" width="11.42578125" style="187" customWidth="1"/>
    <col min="12294" max="12294" width="10.85546875" style="187" customWidth="1"/>
    <col min="12295" max="12295" width="10.7109375" style="187" customWidth="1"/>
    <col min="12296" max="12544" width="9" style="187"/>
    <col min="12545" max="12545" width="49.42578125" style="187" customWidth="1"/>
    <col min="12546" max="12546" width="10.140625" style="187" customWidth="1"/>
    <col min="12547" max="12547" width="13.5703125" style="187" customWidth="1"/>
    <col min="12548" max="12548" width="12.42578125" style="187" customWidth="1"/>
    <col min="12549" max="12549" width="11.42578125" style="187" customWidth="1"/>
    <col min="12550" max="12550" width="10.85546875" style="187" customWidth="1"/>
    <col min="12551" max="12551" width="10.7109375" style="187" customWidth="1"/>
    <col min="12552" max="12800" width="9" style="187"/>
    <col min="12801" max="12801" width="49.42578125" style="187" customWidth="1"/>
    <col min="12802" max="12802" width="10.140625" style="187" customWidth="1"/>
    <col min="12803" max="12803" width="13.5703125" style="187" customWidth="1"/>
    <col min="12804" max="12804" width="12.42578125" style="187" customWidth="1"/>
    <col min="12805" max="12805" width="11.42578125" style="187" customWidth="1"/>
    <col min="12806" max="12806" width="10.85546875" style="187" customWidth="1"/>
    <col min="12807" max="12807" width="10.7109375" style="187" customWidth="1"/>
    <col min="12808" max="13056" width="9" style="187"/>
    <col min="13057" max="13057" width="49.42578125" style="187" customWidth="1"/>
    <col min="13058" max="13058" width="10.140625" style="187" customWidth="1"/>
    <col min="13059" max="13059" width="13.5703125" style="187" customWidth="1"/>
    <col min="13060" max="13060" width="12.42578125" style="187" customWidth="1"/>
    <col min="13061" max="13061" width="11.42578125" style="187" customWidth="1"/>
    <col min="13062" max="13062" width="10.85546875" style="187" customWidth="1"/>
    <col min="13063" max="13063" width="10.7109375" style="187" customWidth="1"/>
    <col min="13064" max="13312" width="9" style="187"/>
    <col min="13313" max="13313" width="49.42578125" style="187" customWidth="1"/>
    <col min="13314" max="13314" width="10.140625" style="187" customWidth="1"/>
    <col min="13315" max="13315" width="13.5703125" style="187" customWidth="1"/>
    <col min="13316" max="13316" width="12.42578125" style="187" customWidth="1"/>
    <col min="13317" max="13317" width="11.42578125" style="187" customWidth="1"/>
    <col min="13318" max="13318" width="10.85546875" style="187" customWidth="1"/>
    <col min="13319" max="13319" width="10.7109375" style="187" customWidth="1"/>
    <col min="13320" max="13568" width="9" style="187"/>
    <col min="13569" max="13569" width="49.42578125" style="187" customWidth="1"/>
    <col min="13570" max="13570" width="10.140625" style="187" customWidth="1"/>
    <col min="13571" max="13571" width="13.5703125" style="187" customWidth="1"/>
    <col min="13572" max="13572" width="12.42578125" style="187" customWidth="1"/>
    <col min="13573" max="13573" width="11.42578125" style="187" customWidth="1"/>
    <col min="13574" max="13574" width="10.85546875" style="187" customWidth="1"/>
    <col min="13575" max="13575" width="10.7109375" style="187" customWidth="1"/>
    <col min="13576" max="13824" width="9" style="187"/>
    <col min="13825" max="13825" width="49.42578125" style="187" customWidth="1"/>
    <col min="13826" max="13826" width="10.140625" style="187" customWidth="1"/>
    <col min="13827" max="13827" width="13.5703125" style="187" customWidth="1"/>
    <col min="13828" max="13828" width="12.42578125" style="187" customWidth="1"/>
    <col min="13829" max="13829" width="11.42578125" style="187" customWidth="1"/>
    <col min="13830" max="13830" width="10.85546875" style="187" customWidth="1"/>
    <col min="13831" max="13831" width="10.7109375" style="187" customWidth="1"/>
    <col min="13832" max="14080" width="9" style="187"/>
    <col min="14081" max="14081" width="49.42578125" style="187" customWidth="1"/>
    <col min="14082" max="14082" width="10.140625" style="187" customWidth="1"/>
    <col min="14083" max="14083" width="13.5703125" style="187" customWidth="1"/>
    <col min="14084" max="14084" width="12.42578125" style="187" customWidth="1"/>
    <col min="14085" max="14085" width="11.42578125" style="187" customWidth="1"/>
    <col min="14086" max="14086" width="10.85546875" style="187" customWidth="1"/>
    <col min="14087" max="14087" width="10.7109375" style="187" customWidth="1"/>
    <col min="14088" max="14336" width="9" style="187"/>
    <col min="14337" max="14337" width="49.42578125" style="187" customWidth="1"/>
    <col min="14338" max="14338" width="10.140625" style="187" customWidth="1"/>
    <col min="14339" max="14339" width="13.5703125" style="187" customWidth="1"/>
    <col min="14340" max="14340" width="12.42578125" style="187" customWidth="1"/>
    <col min="14341" max="14341" width="11.42578125" style="187" customWidth="1"/>
    <col min="14342" max="14342" width="10.85546875" style="187" customWidth="1"/>
    <col min="14343" max="14343" width="10.7109375" style="187" customWidth="1"/>
    <col min="14344" max="14592" width="9" style="187"/>
    <col min="14593" max="14593" width="49.42578125" style="187" customWidth="1"/>
    <col min="14594" max="14594" width="10.140625" style="187" customWidth="1"/>
    <col min="14595" max="14595" width="13.5703125" style="187" customWidth="1"/>
    <col min="14596" max="14596" width="12.42578125" style="187" customWidth="1"/>
    <col min="14597" max="14597" width="11.42578125" style="187" customWidth="1"/>
    <col min="14598" max="14598" width="10.85546875" style="187" customWidth="1"/>
    <col min="14599" max="14599" width="10.7109375" style="187" customWidth="1"/>
    <col min="14600" max="14848" width="9" style="187"/>
    <col min="14849" max="14849" width="49.42578125" style="187" customWidth="1"/>
    <col min="14850" max="14850" width="10.140625" style="187" customWidth="1"/>
    <col min="14851" max="14851" width="13.5703125" style="187" customWidth="1"/>
    <col min="14852" max="14852" width="12.42578125" style="187" customWidth="1"/>
    <col min="14853" max="14853" width="11.42578125" style="187" customWidth="1"/>
    <col min="14854" max="14854" width="10.85546875" style="187" customWidth="1"/>
    <col min="14855" max="14855" width="10.7109375" style="187" customWidth="1"/>
    <col min="14856" max="15104" width="9" style="187"/>
    <col min="15105" max="15105" width="49.42578125" style="187" customWidth="1"/>
    <col min="15106" max="15106" width="10.140625" style="187" customWidth="1"/>
    <col min="15107" max="15107" width="13.5703125" style="187" customWidth="1"/>
    <col min="15108" max="15108" width="12.42578125" style="187" customWidth="1"/>
    <col min="15109" max="15109" width="11.42578125" style="187" customWidth="1"/>
    <col min="15110" max="15110" width="10.85546875" style="187" customWidth="1"/>
    <col min="15111" max="15111" width="10.7109375" style="187" customWidth="1"/>
    <col min="15112" max="15360" width="9" style="187"/>
    <col min="15361" max="15361" width="49.42578125" style="187" customWidth="1"/>
    <col min="15362" max="15362" width="10.140625" style="187" customWidth="1"/>
    <col min="15363" max="15363" width="13.5703125" style="187" customWidth="1"/>
    <col min="15364" max="15364" width="12.42578125" style="187" customWidth="1"/>
    <col min="15365" max="15365" width="11.42578125" style="187" customWidth="1"/>
    <col min="15366" max="15366" width="10.85546875" style="187" customWidth="1"/>
    <col min="15367" max="15367" width="10.7109375" style="187" customWidth="1"/>
    <col min="15368" max="15616" width="9" style="187"/>
    <col min="15617" max="15617" width="49.42578125" style="187" customWidth="1"/>
    <col min="15618" max="15618" width="10.140625" style="187" customWidth="1"/>
    <col min="15619" max="15619" width="13.5703125" style="187" customWidth="1"/>
    <col min="15620" max="15620" width="12.42578125" style="187" customWidth="1"/>
    <col min="15621" max="15621" width="11.42578125" style="187" customWidth="1"/>
    <col min="15622" max="15622" width="10.85546875" style="187" customWidth="1"/>
    <col min="15623" max="15623" width="10.7109375" style="187" customWidth="1"/>
    <col min="15624" max="15872" width="9" style="187"/>
    <col min="15873" max="15873" width="49.42578125" style="187" customWidth="1"/>
    <col min="15874" max="15874" width="10.140625" style="187" customWidth="1"/>
    <col min="15875" max="15875" width="13.5703125" style="187" customWidth="1"/>
    <col min="15876" max="15876" width="12.42578125" style="187" customWidth="1"/>
    <col min="15877" max="15877" width="11.42578125" style="187" customWidth="1"/>
    <col min="15878" max="15878" width="10.85546875" style="187" customWidth="1"/>
    <col min="15879" max="15879" width="10.7109375" style="187" customWidth="1"/>
    <col min="15880" max="16128" width="9" style="187"/>
    <col min="16129" max="16129" width="49.42578125" style="187" customWidth="1"/>
    <col min="16130" max="16130" width="10.140625" style="187" customWidth="1"/>
    <col min="16131" max="16131" width="13.5703125" style="187" customWidth="1"/>
    <col min="16132" max="16132" width="12.42578125" style="187" customWidth="1"/>
    <col min="16133" max="16133" width="11.42578125" style="187" customWidth="1"/>
    <col min="16134" max="16134" width="10.85546875" style="187" customWidth="1"/>
    <col min="16135" max="16135" width="10.7109375" style="187" customWidth="1"/>
    <col min="16136" max="16384" width="9" style="187"/>
  </cols>
  <sheetData>
    <row r="1" spans="1:7" ht="19.350000000000001" customHeight="1" x14ac:dyDescent="0.2">
      <c r="A1" s="513" t="s">
        <v>183</v>
      </c>
      <c r="B1" s="513"/>
      <c r="C1" s="513"/>
      <c r="D1" s="513"/>
      <c r="E1" s="513"/>
      <c r="F1" s="513"/>
    </row>
    <row r="2" spans="1:7" ht="14.65" customHeight="1" x14ac:dyDescent="0.2">
      <c r="A2" s="514"/>
      <c r="B2" s="514"/>
      <c r="C2" s="514"/>
      <c r="D2" s="514"/>
      <c r="E2" s="514"/>
      <c r="F2" s="514"/>
    </row>
    <row r="3" spans="1:7" ht="25.5" x14ac:dyDescent="0.2">
      <c r="A3" s="93" t="s">
        <v>184</v>
      </c>
      <c r="B3" s="93" t="s">
        <v>185</v>
      </c>
      <c r="C3" s="93" t="s">
        <v>448</v>
      </c>
      <c r="D3" s="93" t="s">
        <v>186</v>
      </c>
      <c r="E3" s="213" t="s">
        <v>187</v>
      </c>
      <c r="F3" s="213" t="s">
        <v>188</v>
      </c>
      <c r="G3" s="213" t="s">
        <v>452</v>
      </c>
    </row>
    <row r="4" spans="1:7" x14ac:dyDescent="0.2">
      <c r="A4" s="53" t="s">
        <v>367</v>
      </c>
      <c r="B4" s="6" t="s">
        <v>368</v>
      </c>
      <c r="C4" s="7"/>
      <c r="D4" s="206">
        <f>C4*12</f>
        <v>0</v>
      </c>
      <c r="E4" s="208">
        <v>4.3600000000000003</v>
      </c>
      <c r="F4" s="188">
        <f t="shared" ref="F4:F34" si="0">D4*E4</f>
        <v>0</v>
      </c>
      <c r="G4" s="188">
        <f>F4/12</f>
        <v>0</v>
      </c>
    </row>
    <row r="5" spans="1:7" ht="25.5" x14ac:dyDescent="0.2">
      <c r="A5" s="53" t="s">
        <v>369</v>
      </c>
      <c r="B5" s="4" t="s">
        <v>370</v>
      </c>
      <c r="C5" s="176"/>
      <c r="D5" s="206">
        <f t="shared" ref="D5:D34" si="1">C5*12</f>
        <v>0</v>
      </c>
      <c r="E5" s="208">
        <v>12.99</v>
      </c>
      <c r="F5" s="188">
        <f t="shared" si="0"/>
        <v>0</v>
      </c>
      <c r="G5" s="188">
        <f t="shared" ref="G5:G34" si="2">F5/12</f>
        <v>0</v>
      </c>
    </row>
    <row r="6" spans="1:7" x14ac:dyDescent="0.2">
      <c r="A6" s="174" t="s">
        <v>371</v>
      </c>
      <c r="B6" s="4" t="s">
        <v>368</v>
      </c>
      <c r="C6" s="4"/>
      <c r="D6" s="206">
        <f t="shared" si="1"/>
        <v>0</v>
      </c>
      <c r="E6" s="208">
        <v>12.98</v>
      </c>
      <c r="F6" s="188">
        <f t="shared" si="0"/>
        <v>0</v>
      </c>
      <c r="G6" s="188">
        <f t="shared" si="2"/>
        <v>0</v>
      </c>
    </row>
    <row r="7" spans="1:7" x14ac:dyDescent="0.2">
      <c r="A7" s="53" t="s">
        <v>372</v>
      </c>
      <c r="B7" s="4" t="s">
        <v>399</v>
      </c>
      <c r="C7" s="177"/>
      <c r="D7" s="206">
        <f t="shared" si="1"/>
        <v>0</v>
      </c>
      <c r="E7" s="208">
        <v>39.6</v>
      </c>
      <c r="F7" s="188">
        <f t="shared" si="0"/>
        <v>0</v>
      </c>
      <c r="G7" s="188">
        <f t="shared" si="2"/>
        <v>0</v>
      </c>
    </row>
    <row r="8" spans="1:7" x14ac:dyDescent="0.2">
      <c r="A8" s="53" t="s">
        <v>373</v>
      </c>
      <c r="B8" s="4" t="s">
        <v>399</v>
      </c>
      <c r="C8" s="177"/>
      <c r="D8" s="206">
        <f t="shared" si="1"/>
        <v>0</v>
      </c>
      <c r="E8" s="208">
        <v>11.5</v>
      </c>
      <c r="F8" s="188">
        <f t="shared" si="0"/>
        <v>0</v>
      </c>
      <c r="G8" s="188">
        <f t="shared" si="2"/>
        <v>0</v>
      </c>
    </row>
    <row r="9" spans="1:7" x14ac:dyDescent="0.2">
      <c r="A9" s="53" t="s">
        <v>374</v>
      </c>
      <c r="B9" s="4" t="s">
        <v>399</v>
      </c>
      <c r="C9" s="177"/>
      <c r="D9" s="206">
        <f t="shared" si="1"/>
        <v>0</v>
      </c>
      <c r="E9" s="208">
        <v>6.5</v>
      </c>
      <c r="F9" s="188">
        <f t="shared" si="0"/>
        <v>0</v>
      </c>
      <c r="G9" s="188">
        <f t="shared" si="2"/>
        <v>0</v>
      </c>
    </row>
    <row r="10" spans="1:7" x14ac:dyDescent="0.2">
      <c r="A10" s="53" t="s">
        <v>375</v>
      </c>
      <c r="B10" s="4" t="s">
        <v>399</v>
      </c>
      <c r="C10" s="177"/>
      <c r="D10" s="206">
        <f t="shared" si="1"/>
        <v>0</v>
      </c>
      <c r="E10" s="208">
        <v>18.899999999999999</v>
      </c>
      <c r="F10" s="188">
        <f t="shared" si="0"/>
        <v>0</v>
      </c>
      <c r="G10" s="188">
        <f t="shared" si="2"/>
        <v>0</v>
      </c>
    </row>
    <row r="11" spans="1:7" x14ac:dyDescent="0.2">
      <c r="A11" s="53" t="s">
        <v>376</v>
      </c>
      <c r="B11" s="4" t="s">
        <v>400</v>
      </c>
      <c r="C11" s="177"/>
      <c r="D11" s="206">
        <f t="shared" si="1"/>
        <v>0</v>
      </c>
      <c r="E11" s="208">
        <v>6.2</v>
      </c>
      <c r="F11" s="188">
        <f t="shared" si="0"/>
        <v>0</v>
      </c>
      <c r="G11" s="188">
        <f t="shared" si="2"/>
        <v>0</v>
      </c>
    </row>
    <row r="12" spans="1:7" x14ac:dyDescent="0.2">
      <c r="A12" s="53" t="s">
        <v>377</v>
      </c>
      <c r="B12" s="4" t="s">
        <v>401</v>
      </c>
      <c r="C12" s="177"/>
      <c r="D12" s="206">
        <f t="shared" si="1"/>
        <v>0</v>
      </c>
      <c r="E12" s="208">
        <v>2.98</v>
      </c>
      <c r="F12" s="188">
        <f t="shared" si="0"/>
        <v>0</v>
      </c>
      <c r="G12" s="188">
        <f t="shared" si="2"/>
        <v>0</v>
      </c>
    </row>
    <row r="13" spans="1:7" x14ac:dyDescent="0.2">
      <c r="A13" s="53" t="s">
        <v>378</v>
      </c>
      <c r="B13" s="4" t="s">
        <v>399</v>
      </c>
      <c r="C13" s="177"/>
      <c r="D13" s="206">
        <f t="shared" si="1"/>
        <v>0</v>
      </c>
      <c r="E13" s="208">
        <v>11.62</v>
      </c>
      <c r="F13" s="188">
        <f t="shared" si="0"/>
        <v>0</v>
      </c>
      <c r="G13" s="188">
        <f t="shared" si="2"/>
        <v>0</v>
      </c>
    </row>
    <row r="14" spans="1:7" x14ac:dyDescent="0.2">
      <c r="A14" s="53" t="s">
        <v>379</v>
      </c>
      <c r="B14" s="4" t="s">
        <v>402</v>
      </c>
      <c r="C14" s="177"/>
      <c r="D14" s="206">
        <f t="shared" si="1"/>
        <v>0</v>
      </c>
      <c r="E14" s="208">
        <v>3.97</v>
      </c>
      <c r="F14" s="188">
        <f t="shared" si="0"/>
        <v>0</v>
      </c>
      <c r="G14" s="188">
        <f t="shared" si="2"/>
        <v>0</v>
      </c>
    </row>
    <row r="15" spans="1:7" x14ac:dyDescent="0.2">
      <c r="A15" s="53" t="s">
        <v>380</v>
      </c>
      <c r="B15" s="4" t="s">
        <v>399</v>
      </c>
      <c r="C15" s="177"/>
      <c r="D15" s="206">
        <f t="shared" si="1"/>
        <v>0</v>
      </c>
      <c r="E15" s="208">
        <v>16.63</v>
      </c>
      <c r="F15" s="188">
        <f t="shared" si="0"/>
        <v>0</v>
      </c>
      <c r="G15" s="188">
        <f t="shared" si="2"/>
        <v>0</v>
      </c>
    </row>
    <row r="16" spans="1:7" x14ac:dyDescent="0.2">
      <c r="A16" s="53" t="s">
        <v>381</v>
      </c>
      <c r="B16" s="4" t="s">
        <v>403</v>
      </c>
      <c r="C16" s="177"/>
      <c r="D16" s="206">
        <f t="shared" si="1"/>
        <v>0</v>
      </c>
      <c r="E16" s="208">
        <v>15.5</v>
      </c>
      <c r="F16" s="188">
        <f t="shared" si="0"/>
        <v>0</v>
      </c>
      <c r="G16" s="188">
        <f t="shared" si="2"/>
        <v>0</v>
      </c>
    </row>
    <row r="17" spans="1:7" x14ac:dyDescent="0.2">
      <c r="A17" s="53" t="s">
        <v>382</v>
      </c>
      <c r="B17" s="4" t="s">
        <v>404</v>
      </c>
      <c r="C17" s="177"/>
      <c r="D17" s="206">
        <f t="shared" si="1"/>
        <v>0</v>
      </c>
      <c r="E17" s="208">
        <v>64.84</v>
      </c>
      <c r="F17" s="188">
        <f t="shared" si="0"/>
        <v>0</v>
      </c>
      <c r="G17" s="188">
        <f t="shared" si="2"/>
        <v>0</v>
      </c>
    </row>
    <row r="18" spans="1:7" x14ac:dyDescent="0.2">
      <c r="A18" s="53" t="s">
        <v>383</v>
      </c>
      <c r="B18" s="4" t="s">
        <v>400</v>
      </c>
      <c r="C18" s="177"/>
      <c r="D18" s="206">
        <f t="shared" si="1"/>
        <v>0</v>
      </c>
      <c r="E18" s="208">
        <v>9.85</v>
      </c>
      <c r="F18" s="188">
        <f t="shared" si="0"/>
        <v>0</v>
      </c>
      <c r="G18" s="188">
        <f t="shared" si="2"/>
        <v>0</v>
      </c>
    </row>
    <row r="19" spans="1:7" x14ac:dyDescent="0.2">
      <c r="A19" s="53" t="s">
        <v>384</v>
      </c>
      <c r="B19" s="4" t="s">
        <v>405</v>
      </c>
      <c r="C19" s="177"/>
      <c r="D19" s="206">
        <f t="shared" si="1"/>
        <v>0</v>
      </c>
      <c r="E19" s="208">
        <v>9.9</v>
      </c>
      <c r="F19" s="188">
        <f t="shared" si="0"/>
        <v>0</v>
      </c>
      <c r="G19" s="188">
        <f t="shared" si="2"/>
        <v>0</v>
      </c>
    </row>
    <row r="20" spans="1:7" x14ac:dyDescent="0.2">
      <c r="A20" s="53" t="s">
        <v>385</v>
      </c>
      <c r="B20" s="4" t="s">
        <v>406</v>
      </c>
      <c r="C20" s="177"/>
      <c r="D20" s="206">
        <f t="shared" si="1"/>
        <v>0</v>
      </c>
      <c r="E20" s="208">
        <v>2.29</v>
      </c>
      <c r="F20" s="188">
        <f t="shared" si="0"/>
        <v>0</v>
      </c>
      <c r="G20" s="188">
        <f t="shared" si="2"/>
        <v>0</v>
      </c>
    </row>
    <row r="21" spans="1:7" x14ac:dyDescent="0.2">
      <c r="A21" s="53" t="s">
        <v>386</v>
      </c>
      <c r="B21" s="4" t="s">
        <v>406</v>
      </c>
      <c r="C21" s="177"/>
      <c r="D21" s="206">
        <f t="shared" si="1"/>
        <v>0</v>
      </c>
      <c r="E21" s="208">
        <v>8.9</v>
      </c>
      <c r="F21" s="188">
        <f t="shared" si="0"/>
        <v>0</v>
      </c>
      <c r="G21" s="188">
        <f t="shared" si="2"/>
        <v>0</v>
      </c>
    </row>
    <row r="22" spans="1:7" x14ac:dyDescent="0.2">
      <c r="A22" s="175" t="s">
        <v>387</v>
      </c>
      <c r="B22" s="4" t="s">
        <v>399</v>
      </c>
      <c r="C22" s="178"/>
      <c r="D22" s="207">
        <f t="shared" si="1"/>
        <v>0</v>
      </c>
      <c r="E22" s="209">
        <v>82.74</v>
      </c>
      <c r="F22" s="188">
        <f t="shared" si="0"/>
        <v>0</v>
      </c>
      <c r="G22" s="188">
        <f t="shared" si="2"/>
        <v>0</v>
      </c>
    </row>
    <row r="23" spans="1:7" x14ac:dyDescent="0.2">
      <c r="A23" s="53" t="s">
        <v>388</v>
      </c>
      <c r="B23" s="4" t="s">
        <v>407</v>
      </c>
      <c r="C23" s="177"/>
      <c r="D23" s="206">
        <f t="shared" si="1"/>
        <v>0</v>
      </c>
      <c r="E23" s="208">
        <v>11.5</v>
      </c>
      <c r="F23" s="188">
        <f t="shared" si="0"/>
        <v>0</v>
      </c>
      <c r="G23" s="188">
        <f t="shared" si="2"/>
        <v>0</v>
      </c>
    </row>
    <row r="24" spans="1:7" x14ac:dyDescent="0.2">
      <c r="A24" s="53" t="s">
        <v>389</v>
      </c>
      <c r="B24" s="4" t="s">
        <v>401</v>
      </c>
      <c r="C24" s="177"/>
      <c r="D24" s="206">
        <f t="shared" si="1"/>
        <v>0</v>
      </c>
      <c r="E24" s="208">
        <v>2.1</v>
      </c>
      <c r="F24" s="188">
        <f t="shared" si="0"/>
        <v>0</v>
      </c>
      <c r="G24" s="188">
        <f t="shared" si="2"/>
        <v>0</v>
      </c>
    </row>
    <row r="25" spans="1:7" x14ac:dyDescent="0.2">
      <c r="A25" s="53" t="s">
        <v>390</v>
      </c>
      <c r="B25" s="4" t="s">
        <v>401</v>
      </c>
      <c r="C25" s="177"/>
      <c r="D25" s="206">
        <f t="shared" si="1"/>
        <v>0</v>
      </c>
      <c r="E25" s="208">
        <v>0.99</v>
      </c>
      <c r="F25" s="188">
        <f t="shared" si="0"/>
        <v>0</v>
      </c>
      <c r="G25" s="188">
        <f t="shared" si="2"/>
        <v>0</v>
      </c>
    </row>
    <row r="26" spans="1:7" x14ac:dyDescent="0.2">
      <c r="A26" s="53" t="s">
        <v>391</v>
      </c>
      <c r="B26" s="4" t="s">
        <v>401</v>
      </c>
      <c r="C26" s="177"/>
      <c r="D26" s="206">
        <f t="shared" si="1"/>
        <v>0</v>
      </c>
      <c r="E26" s="208">
        <v>2.6</v>
      </c>
      <c r="F26" s="188">
        <f t="shared" si="0"/>
        <v>0</v>
      </c>
      <c r="G26" s="188">
        <f t="shared" si="2"/>
        <v>0</v>
      </c>
    </row>
    <row r="27" spans="1:7" x14ac:dyDescent="0.2">
      <c r="A27" s="53" t="s">
        <v>392</v>
      </c>
      <c r="B27" s="4" t="s">
        <v>408</v>
      </c>
      <c r="C27" s="177"/>
      <c r="D27" s="206">
        <f t="shared" si="1"/>
        <v>0</v>
      </c>
      <c r="E27" s="208">
        <v>2.8</v>
      </c>
      <c r="F27" s="188">
        <f t="shared" si="0"/>
        <v>0</v>
      </c>
      <c r="G27" s="188">
        <f t="shared" si="2"/>
        <v>0</v>
      </c>
    </row>
    <row r="28" spans="1:7" x14ac:dyDescent="0.2">
      <c r="A28" s="53" t="s">
        <v>393</v>
      </c>
      <c r="B28" s="4" t="s">
        <v>409</v>
      </c>
      <c r="C28" s="177"/>
      <c r="D28" s="206">
        <f t="shared" si="1"/>
        <v>0</v>
      </c>
      <c r="E28" s="208">
        <v>21.9</v>
      </c>
      <c r="F28" s="188">
        <f t="shared" si="0"/>
        <v>0</v>
      </c>
      <c r="G28" s="188">
        <f t="shared" si="2"/>
        <v>0</v>
      </c>
    </row>
    <row r="29" spans="1:7" x14ac:dyDescent="0.2">
      <c r="A29" s="53" t="s">
        <v>394</v>
      </c>
      <c r="B29" s="4" t="s">
        <v>409</v>
      </c>
      <c r="C29" s="177"/>
      <c r="D29" s="206">
        <f t="shared" si="1"/>
        <v>0</v>
      </c>
      <c r="E29" s="208">
        <v>29.42</v>
      </c>
      <c r="F29" s="188">
        <f t="shared" si="0"/>
        <v>0</v>
      </c>
      <c r="G29" s="188">
        <f t="shared" si="2"/>
        <v>0</v>
      </c>
    </row>
    <row r="30" spans="1:7" x14ac:dyDescent="0.2">
      <c r="A30" s="53" t="s">
        <v>395</v>
      </c>
      <c r="B30" s="4" t="s">
        <v>409</v>
      </c>
      <c r="C30" s="177"/>
      <c r="D30" s="206">
        <f t="shared" si="1"/>
        <v>0</v>
      </c>
      <c r="E30" s="208">
        <v>79.98</v>
      </c>
      <c r="F30" s="188">
        <f t="shared" si="0"/>
        <v>0</v>
      </c>
      <c r="G30" s="188">
        <f t="shared" si="2"/>
        <v>0</v>
      </c>
    </row>
    <row r="31" spans="1:7" x14ac:dyDescent="0.2">
      <c r="A31" s="53" t="s">
        <v>396</v>
      </c>
      <c r="B31" s="4" t="s">
        <v>401</v>
      </c>
      <c r="C31" s="177"/>
      <c r="D31" s="206">
        <f t="shared" si="1"/>
        <v>0</v>
      </c>
      <c r="E31" s="208">
        <v>1.1499999999999999</v>
      </c>
      <c r="F31" s="188">
        <f t="shared" si="0"/>
        <v>0</v>
      </c>
      <c r="G31" s="188">
        <f t="shared" si="2"/>
        <v>0</v>
      </c>
    </row>
    <row r="32" spans="1:7" x14ac:dyDescent="0.2">
      <c r="A32" s="53" t="s">
        <v>397</v>
      </c>
      <c r="B32" s="4" t="s">
        <v>410</v>
      </c>
      <c r="C32" s="177"/>
      <c r="D32" s="206">
        <f t="shared" si="1"/>
        <v>0</v>
      </c>
      <c r="E32" s="208">
        <v>3.9</v>
      </c>
      <c r="F32" s="188">
        <f t="shared" si="0"/>
        <v>0</v>
      </c>
      <c r="G32" s="188">
        <f t="shared" si="2"/>
        <v>0</v>
      </c>
    </row>
    <row r="33" spans="1:7" x14ac:dyDescent="0.2">
      <c r="A33" s="53" t="s">
        <v>398</v>
      </c>
      <c r="B33" s="4" t="s">
        <v>401</v>
      </c>
      <c r="C33" s="177"/>
      <c r="D33" s="206">
        <f t="shared" si="1"/>
        <v>0</v>
      </c>
      <c r="E33" s="208">
        <v>6.99</v>
      </c>
      <c r="F33" s="188">
        <f t="shared" si="0"/>
        <v>0</v>
      </c>
      <c r="G33" s="188">
        <f t="shared" si="2"/>
        <v>0</v>
      </c>
    </row>
    <row r="34" spans="1:7" x14ac:dyDescent="0.2">
      <c r="A34" s="5" t="s">
        <v>253</v>
      </c>
      <c r="B34" s="6"/>
      <c r="C34" s="10"/>
      <c r="D34" s="206">
        <f t="shared" si="1"/>
        <v>0</v>
      </c>
      <c r="E34" s="208">
        <v>0</v>
      </c>
      <c r="F34" s="188">
        <f t="shared" si="0"/>
        <v>0</v>
      </c>
      <c r="G34" s="188">
        <f t="shared" si="2"/>
        <v>0</v>
      </c>
    </row>
    <row r="35" spans="1:7" ht="14.65" customHeight="1" x14ac:dyDescent="0.2">
      <c r="A35" s="515" t="s">
        <v>254</v>
      </c>
      <c r="B35" s="515"/>
      <c r="C35" s="515"/>
      <c r="D35" s="515"/>
      <c r="E35" s="515"/>
      <c r="F35" s="214">
        <f>SUM(F4:F34)</f>
        <v>0</v>
      </c>
    </row>
    <row r="36" spans="1:7" ht="14.65" customHeight="1" x14ac:dyDescent="0.2">
      <c r="A36" s="515" t="s">
        <v>190</v>
      </c>
      <c r="B36" s="515"/>
      <c r="C36" s="515"/>
      <c r="D36" s="515"/>
      <c r="E36" s="515"/>
      <c r="F36" s="214">
        <f>F35/12</f>
        <v>0</v>
      </c>
    </row>
    <row r="37" spans="1:7" x14ac:dyDescent="0.2">
      <c r="A37" s="193"/>
      <c r="B37" s="194"/>
      <c r="C37" s="194"/>
      <c r="D37" s="194"/>
      <c r="E37" s="195"/>
      <c r="F37" s="187"/>
    </row>
    <row r="38" spans="1:7" ht="32.25" x14ac:dyDescent="0.2">
      <c r="A38" s="93" t="s">
        <v>449</v>
      </c>
      <c r="B38" s="93" t="s">
        <v>185</v>
      </c>
      <c r="C38" s="93" t="s">
        <v>448</v>
      </c>
      <c r="D38" s="93" t="s">
        <v>186</v>
      </c>
      <c r="E38" s="213" t="s">
        <v>187</v>
      </c>
      <c r="F38" s="213" t="s">
        <v>188</v>
      </c>
      <c r="G38" s="213" t="s">
        <v>452</v>
      </c>
    </row>
    <row r="39" spans="1:7" x14ac:dyDescent="0.2">
      <c r="A39" s="53"/>
      <c r="B39" s="56"/>
      <c r="C39" s="57"/>
      <c r="D39" s="58">
        <f>C39*12</f>
        <v>0</v>
      </c>
      <c r="E39" s="57"/>
      <c r="F39" s="196">
        <f>D39*E39</f>
        <v>0</v>
      </c>
      <c r="G39" s="188">
        <f>F39/12</f>
        <v>0</v>
      </c>
    </row>
    <row r="40" spans="1:7" x14ac:dyDescent="0.2">
      <c r="A40" s="53"/>
      <c r="B40" s="56"/>
      <c r="C40" s="57"/>
      <c r="D40" s="58">
        <f t="shared" ref="D40:D49" si="3">C40*12</f>
        <v>0</v>
      </c>
      <c r="E40" s="57"/>
      <c r="F40" s="196">
        <f t="shared" ref="F40:F49" si="4">D40*E40</f>
        <v>0</v>
      </c>
      <c r="G40" s="188">
        <f t="shared" ref="G40:G49" si="5">F40/12</f>
        <v>0</v>
      </c>
    </row>
    <row r="41" spans="1:7" x14ac:dyDescent="0.2">
      <c r="A41" s="54"/>
      <c r="B41" s="59"/>
      <c r="C41" s="59"/>
      <c r="D41" s="58">
        <f t="shared" si="3"/>
        <v>0</v>
      </c>
      <c r="E41" s="57"/>
      <c r="F41" s="196">
        <f t="shared" si="4"/>
        <v>0</v>
      </c>
      <c r="G41" s="188">
        <f t="shared" si="5"/>
        <v>0</v>
      </c>
    </row>
    <row r="42" spans="1:7" x14ac:dyDescent="0.2">
      <c r="A42" s="54"/>
      <c r="B42" s="59"/>
      <c r="C42" s="59"/>
      <c r="D42" s="58">
        <f t="shared" si="3"/>
        <v>0</v>
      </c>
      <c r="E42" s="57"/>
      <c r="F42" s="196">
        <f t="shared" si="4"/>
        <v>0</v>
      </c>
      <c r="G42" s="188">
        <f t="shared" si="5"/>
        <v>0</v>
      </c>
    </row>
    <row r="43" spans="1:7" x14ac:dyDescent="0.2">
      <c r="A43" s="54"/>
      <c r="B43" s="59"/>
      <c r="C43" s="59"/>
      <c r="D43" s="58">
        <f t="shared" si="3"/>
        <v>0</v>
      </c>
      <c r="E43" s="57"/>
      <c r="F43" s="196">
        <f t="shared" si="4"/>
        <v>0</v>
      </c>
      <c r="G43" s="188">
        <f t="shared" si="5"/>
        <v>0</v>
      </c>
    </row>
    <row r="44" spans="1:7" x14ac:dyDescent="0.2">
      <c r="A44" s="54"/>
      <c r="B44" s="59"/>
      <c r="C44" s="59"/>
      <c r="D44" s="58">
        <f t="shared" si="3"/>
        <v>0</v>
      </c>
      <c r="E44" s="57"/>
      <c r="F44" s="196">
        <f t="shared" si="4"/>
        <v>0</v>
      </c>
      <c r="G44" s="188">
        <f t="shared" si="5"/>
        <v>0</v>
      </c>
    </row>
    <row r="45" spans="1:7" x14ac:dyDescent="0.2">
      <c r="A45" s="54"/>
      <c r="B45" s="59"/>
      <c r="C45" s="59"/>
      <c r="D45" s="58">
        <f t="shared" si="3"/>
        <v>0</v>
      </c>
      <c r="E45" s="57"/>
      <c r="F45" s="196">
        <f t="shared" si="4"/>
        <v>0</v>
      </c>
      <c r="G45" s="188">
        <f t="shared" si="5"/>
        <v>0</v>
      </c>
    </row>
    <row r="46" spans="1:7" x14ac:dyDescent="0.2">
      <c r="A46" s="54"/>
      <c r="B46" s="59"/>
      <c r="C46" s="59"/>
      <c r="D46" s="58">
        <f t="shared" si="3"/>
        <v>0</v>
      </c>
      <c r="E46" s="57"/>
      <c r="F46" s="196">
        <f t="shared" si="4"/>
        <v>0</v>
      </c>
      <c r="G46" s="188">
        <f t="shared" si="5"/>
        <v>0</v>
      </c>
    </row>
    <row r="47" spans="1:7" x14ac:dyDescent="0.2">
      <c r="A47" s="54"/>
      <c r="B47" s="59"/>
      <c r="C47" s="59"/>
      <c r="D47" s="58">
        <f t="shared" si="3"/>
        <v>0</v>
      </c>
      <c r="E47" s="57"/>
      <c r="F47" s="196">
        <f t="shared" si="4"/>
        <v>0</v>
      </c>
      <c r="G47" s="188">
        <f t="shared" si="5"/>
        <v>0</v>
      </c>
    </row>
    <row r="48" spans="1:7" x14ac:dyDescent="0.2">
      <c r="A48" s="54"/>
      <c r="B48" s="59"/>
      <c r="C48" s="59"/>
      <c r="D48" s="58">
        <f t="shared" si="3"/>
        <v>0</v>
      </c>
      <c r="E48" s="57"/>
      <c r="F48" s="196">
        <f t="shared" si="4"/>
        <v>0</v>
      </c>
      <c r="G48" s="188">
        <f t="shared" si="5"/>
        <v>0</v>
      </c>
    </row>
    <row r="49" spans="1:8" x14ac:dyDescent="0.2">
      <c r="A49" s="54"/>
      <c r="B49" s="59"/>
      <c r="C49" s="59"/>
      <c r="D49" s="58">
        <f t="shared" si="3"/>
        <v>0</v>
      </c>
      <c r="E49" s="57"/>
      <c r="F49" s="196">
        <f t="shared" si="4"/>
        <v>0</v>
      </c>
      <c r="G49" s="188">
        <f t="shared" si="5"/>
        <v>0</v>
      </c>
    </row>
    <row r="50" spans="1:8" ht="14.65" customHeight="1" x14ac:dyDescent="0.2">
      <c r="A50" s="515" t="s">
        <v>450</v>
      </c>
      <c r="B50" s="515"/>
      <c r="C50" s="515"/>
      <c r="D50" s="515"/>
      <c r="E50" s="515"/>
      <c r="F50" s="215">
        <f>SUM(F39:F49)</f>
        <v>0</v>
      </c>
    </row>
    <row r="51" spans="1:8" ht="14.65" customHeight="1" x14ac:dyDescent="0.2">
      <c r="A51" s="515" t="s">
        <v>191</v>
      </c>
      <c r="B51" s="515"/>
      <c r="C51" s="515"/>
      <c r="D51" s="515"/>
      <c r="E51" s="515">
        <f>F50*12</f>
        <v>0</v>
      </c>
      <c r="F51" s="216">
        <f>F50/12</f>
        <v>0</v>
      </c>
    </row>
    <row r="53" spans="1:8" ht="27.6" customHeight="1" x14ac:dyDescent="0.2">
      <c r="A53" s="217" t="s">
        <v>192</v>
      </c>
      <c r="B53" s="93" t="s">
        <v>185</v>
      </c>
      <c r="C53" s="93" t="s">
        <v>451</v>
      </c>
      <c r="D53" s="93" t="s">
        <v>193</v>
      </c>
      <c r="E53" s="93" t="s">
        <v>186</v>
      </c>
      <c r="F53" s="213" t="s">
        <v>187</v>
      </c>
      <c r="G53" s="213" t="s">
        <v>188</v>
      </c>
      <c r="H53" s="213" t="s">
        <v>452</v>
      </c>
    </row>
    <row r="54" spans="1:8" x14ac:dyDescent="0.2">
      <c r="A54" s="53" t="s">
        <v>457</v>
      </c>
      <c r="B54" s="57" t="s">
        <v>185</v>
      </c>
      <c r="C54" s="57">
        <v>0.33</v>
      </c>
      <c r="D54" s="57"/>
      <c r="E54" s="61">
        <v>4</v>
      </c>
      <c r="F54" s="58"/>
      <c r="G54" s="199">
        <f t="shared" ref="G54:G66" si="6">E54*F54</f>
        <v>0</v>
      </c>
      <c r="H54" s="199">
        <f>G54/12</f>
        <v>0</v>
      </c>
    </row>
    <row r="55" spans="1:8" x14ac:dyDescent="0.2">
      <c r="A55" s="53" t="s">
        <v>458</v>
      </c>
      <c r="B55" s="57" t="s">
        <v>185</v>
      </c>
      <c r="C55" s="57">
        <v>0.33</v>
      </c>
      <c r="D55" s="61"/>
      <c r="E55" s="61">
        <v>4</v>
      </c>
      <c r="F55" s="58"/>
      <c r="G55" s="199">
        <f t="shared" si="6"/>
        <v>0</v>
      </c>
      <c r="H55" s="199">
        <f t="shared" ref="H55:H66" si="7">G55/12</f>
        <v>0</v>
      </c>
    </row>
    <row r="56" spans="1:8" x14ac:dyDescent="0.2">
      <c r="A56" s="53" t="s">
        <v>411</v>
      </c>
      <c r="B56" s="57" t="s">
        <v>185</v>
      </c>
      <c r="C56" s="57">
        <v>1.17</v>
      </c>
      <c r="D56" s="61"/>
      <c r="E56" s="61">
        <v>14</v>
      </c>
      <c r="F56" s="58"/>
      <c r="G56" s="199">
        <f t="shared" si="6"/>
        <v>0</v>
      </c>
      <c r="H56" s="199">
        <f t="shared" si="7"/>
        <v>0</v>
      </c>
    </row>
    <row r="57" spans="1:8" x14ac:dyDescent="0.2">
      <c r="A57" s="53" t="s">
        <v>412</v>
      </c>
      <c r="B57" s="57" t="s">
        <v>185</v>
      </c>
      <c r="C57" s="57">
        <v>0.33</v>
      </c>
      <c r="D57" s="61"/>
      <c r="E57" s="61">
        <v>4</v>
      </c>
      <c r="F57" s="58"/>
      <c r="G57" s="199">
        <f t="shared" si="6"/>
        <v>0</v>
      </c>
      <c r="H57" s="199">
        <f t="shared" si="7"/>
        <v>0</v>
      </c>
    </row>
    <row r="58" spans="1:8" x14ac:dyDescent="0.2">
      <c r="A58" s="53" t="s">
        <v>413</v>
      </c>
      <c r="B58" s="57" t="s">
        <v>185</v>
      </c>
      <c r="C58" s="57">
        <v>0.17</v>
      </c>
      <c r="D58" s="61"/>
      <c r="E58" s="61">
        <v>2</v>
      </c>
      <c r="F58" s="58"/>
      <c r="G58" s="199">
        <f t="shared" si="6"/>
        <v>0</v>
      </c>
      <c r="H58" s="199">
        <f t="shared" si="7"/>
        <v>0</v>
      </c>
    </row>
    <row r="59" spans="1:8" x14ac:dyDescent="0.2">
      <c r="A59" s="53" t="s">
        <v>453</v>
      </c>
      <c r="B59" s="57" t="s">
        <v>185</v>
      </c>
      <c r="C59" s="57">
        <v>0.75</v>
      </c>
      <c r="D59" s="61"/>
      <c r="E59" s="61">
        <v>9</v>
      </c>
      <c r="F59" s="58"/>
      <c r="G59" s="199">
        <f t="shared" si="6"/>
        <v>0</v>
      </c>
      <c r="H59" s="199">
        <f t="shared" si="7"/>
        <v>0</v>
      </c>
    </row>
    <row r="60" spans="1:8" x14ac:dyDescent="0.2">
      <c r="A60" s="53" t="s">
        <v>459</v>
      </c>
      <c r="B60" s="57" t="s">
        <v>185</v>
      </c>
      <c r="C60" s="57">
        <v>0.57999999999999996</v>
      </c>
      <c r="D60" s="57"/>
      <c r="E60" s="61">
        <v>7</v>
      </c>
      <c r="F60" s="58"/>
      <c r="G60" s="199">
        <f t="shared" si="6"/>
        <v>0</v>
      </c>
      <c r="H60" s="199">
        <f t="shared" si="7"/>
        <v>0</v>
      </c>
    </row>
    <row r="61" spans="1:8" x14ac:dyDescent="0.2">
      <c r="A61" s="53" t="s">
        <v>460</v>
      </c>
      <c r="B61" s="57" t="s">
        <v>185</v>
      </c>
      <c r="C61" s="57">
        <v>0.5</v>
      </c>
      <c r="D61" s="61"/>
      <c r="E61" s="61">
        <v>6</v>
      </c>
      <c r="F61" s="58"/>
      <c r="G61" s="199">
        <f t="shared" si="6"/>
        <v>0</v>
      </c>
      <c r="H61" s="199">
        <f t="shared" si="7"/>
        <v>0</v>
      </c>
    </row>
    <row r="62" spans="1:8" x14ac:dyDescent="0.2">
      <c r="A62" s="53" t="s">
        <v>454</v>
      </c>
      <c r="B62" s="57" t="s">
        <v>185</v>
      </c>
      <c r="C62" s="57">
        <v>0.5</v>
      </c>
      <c r="D62" s="61"/>
      <c r="E62" s="61">
        <v>6</v>
      </c>
      <c r="F62" s="58"/>
      <c r="G62" s="199">
        <f t="shared" si="6"/>
        <v>0</v>
      </c>
      <c r="H62" s="199">
        <f t="shared" si="7"/>
        <v>0</v>
      </c>
    </row>
    <row r="63" spans="1:8" x14ac:dyDescent="0.2">
      <c r="A63" s="53" t="s">
        <v>455</v>
      </c>
      <c r="B63" s="57" t="s">
        <v>185</v>
      </c>
      <c r="C63" s="57">
        <v>2</v>
      </c>
      <c r="D63" s="57"/>
      <c r="E63" s="61">
        <v>24</v>
      </c>
      <c r="F63" s="58"/>
      <c r="G63" s="199">
        <f t="shared" si="6"/>
        <v>0</v>
      </c>
      <c r="H63" s="199">
        <f t="shared" si="7"/>
        <v>0</v>
      </c>
    </row>
    <row r="64" spans="1:8" x14ac:dyDescent="0.2">
      <c r="A64" s="53" t="s">
        <v>456</v>
      </c>
      <c r="B64" s="57" t="s">
        <v>185</v>
      </c>
      <c r="C64" s="57">
        <v>0.67</v>
      </c>
      <c r="D64" s="57"/>
      <c r="E64" s="61">
        <v>8</v>
      </c>
      <c r="F64" s="58"/>
      <c r="G64" s="199">
        <f t="shared" si="6"/>
        <v>0</v>
      </c>
      <c r="H64" s="199">
        <f t="shared" si="7"/>
        <v>0</v>
      </c>
    </row>
    <row r="65" spans="1:8" x14ac:dyDescent="0.2">
      <c r="A65" s="53" t="s">
        <v>414</v>
      </c>
      <c r="B65" s="57" t="s">
        <v>185</v>
      </c>
      <c r="C65" s="57">
        <v>1.25</v>
      </c>
      <c r="D65" s="57"/>
      <c r="E65" s="60">
        <v>15</v>
      </c>
      <c r="F65" s="58"/>
      <c r="G65" s="199">
        <f t="shared" si="6"/>
        <v>0</v>
      </c>
      <c r="H65" s="199">
        <f t="shared" si="7"/>
        <v>0</v>
      </c>
    </row>
    <row r="66" spans="1:8" x14ac:dyDescent="0.2">
      <c r="A66" s="53" t="s">
        <v>260</v>
      </c>
      <c r="B66" s="56"/>
      <c r="C66" s="56">
        <v>0</v>
      </c>
      <c r="D66" s="57"/>
      <c r="E66" s="60">
        <v>0</v>
      </c>
      <c r="F66" s="58">
        <v>0</v>
      </c>
      <c r="G66" s="199">
        <f t="shared" si="6"/>
        <v>0</v>
      </c>
      <c r="H66" s="199">
        <f t="shared" si="7"/>
        <v>0</v>
      </c>
    </row>
    <row r="67" spans="1:8" ht="14.65" customHeight="1" x14ac:dyDescent="0.2">
      <c r="A67" s="516" t="s">
        <v>194</v>
      </c>
      <c r="B67" s="516"/>
      <c r="C67" s="516"/>
      <c r="D67" s="516"/>
      <c r="E67" s="516"/>
      <c r="F67" s="516"/>
      <c r="G67" s="218">
        <f>SUM(G54:G66)</f>
        <v>0</v>
      </c>
    </row>
    <row r="68" spans="1:8" ht="14.65" customHeight="1" x14ac:dyDescent="0.2">
      <c r="A68" s="516" t="s">
        <v>195</v>
      </c>
      <c r="B68" s="516"/>
      <c r="C68" s="516"/>
      <c r="D68" s="516"/>
      <c r="E68" s="516"/>
      <c r="F68" s="516"/>
      <c r="G68" s="219">
        <f>G67/12</f>
        <v>0</v>
      </c>
    </row>
    <row r="70" spans="1:8" ht="58.5" x14ac:dyDescent="0.2">
      <c r="A70" s="217" t="s">
        <v>461</v>
      </c>
      <c r="B70" s="93" t="s">
        <v>185</v>
      </c>
      <c r="C70" s="93" t="s">
        <v>257</v>
      </c>
      <c r="D70" s="93" t="s">
        <v>258</v>
      </c>
      <c r="E70" s="93" t="s">
        <v>256</v>
      </c>
      <c r="F70" s="213" t="s">
        <v>197</v>
      </c>
      <c r="G70" s="213" t="s">
        <v>186</v>
      </c>
      <c r="H70" s="217" t="s">
        <v>188</v>
      </c>
    </row>
    <row r="71" spans="1:8" x14ac:dyDescent="0.2">
      <c r="A71" s="62" t="s">
        <v>415</v>
      </c>
      <c r="B71" s="57" t="s">
        <v>185</v>
      </c>
      <c r="C71" s="57">
        <v>1</v>
      </c>
      <c r="D71" s="58"/>
      <c r="E71" s="58">
        <f>D71*C71</f>
        <v>0</v>
      </c>
      <c r="F71" s="57">
        <v>60</v>
      </c>
      <c r="G71" s="60">
        <f>12/F71*C71</f>
        <v>0.2</v>
      </c>
      <c r="H71" s="58">
        <f t="shared" ref="H71:H77" si="8">G71*D71</f>
        <v>0</v>
      </c>
    </row>
    <row r="72" spans="1:8" x14ac:dyDescent="0.2">
      <c r="A72" s="62" t="s">
        <v>416</v>
      </c>
      <c r="B72" s="57" t="s">
        <v>185</v>
      </c>
      <c r="C72" s="57">
        <v>1</v>
      </c>
      <c r="D72" s="58"/>
      <c r="E72" s="58">
        <f t="shared" ref="E72:E77" si="9">D72*C72</f>
        <v>0</v>
      </c>
      <c r="F72" s="57">
        <v>60</v>
      </c>
      <c r="G72" s="60">
        <f t="shared" ref="G72:G77" si="10">12/F72*C72</f>
        <v>0.2</v>
      </c>
      <c r="H72" s="58">
        <f t="shared" si="8"/>
        <v>0</v>
      </c>
    </row>
    <row r="73" spans="1:8" x14ac:dyDescent="0.2">
      <c r="A73" s="62" t="s">
        <v>417</v>
      </c>
      <c r="B73" s="57" t="s">
        <v>185</v>
      </c>
      <c r="C73" s="57">
        <v>1</v>
      </c>
      <c r="D73" s="58"/>
      <c r="E73" s="58">
        <f t="shared" si="9"/>
        <v>0</v>
      </c>
      <c r="F73" s="57">
        <v>60</v>
      </c>
      <c r="G73" s="60">
        <f t="shared" si="10"/>
        <v>0.2</v>
      </c>
      <c r="H73" s="58">
        <f t="shared" si="8"/>
        <v>0</v>
      </c>
    </row>
    <row r="74" spans="1:8" x14ac:dyDescent="0.2">
      <c r="A74" s="62" t="s">
        <v>418</v>
      </c>
      <c r="B74" s="57" t="s">
        <v>185</v>
      </c>
      <c r="C74" s="57">
        <v>1</v>
      </c>
      <c r="D74" s="58"/>
      <c r="E74" s="58">
        <f t="shared" si="9"/>
        <v>0</v>
      </c>
      <c r="F74" s="57">
        <v>60</v>
      </c>
      <c r="G74" s="60">
        <f t="shared" si="10"/>
        <v>0.2</v>
      </c>
      <c r="H74" s="58">
        <f t="shared" si="8"/>
        <v>0</v>
      </c>
    </row>
    <row r="75" spans="1:8" x14ac:dyDescent="0.2">
      <c r="A75" s="62" t="s">
        <v>462</v>
      </c>
      <c r="B75" s="57" t="s">
        <v>185</v>
      </c>
      <c r="C75" s="57">
        <v>1</v>
      </c>
      <c r="D75" s="58"/>
      <c r="E75" s="58">
        <f t="shared" si="9"/>
        <v>0</v>
      </c>
      <c r="F75" s="57">
        <v>60</v>
      </c>
      <c r="G75" s="60">
        <f t="shared" si="10"/>
        <v>0.2</v>
      </c>
      <c r="H75" s="58">
        <f t="shared" si="8"/>
        <v>0</v>
      </c>
    </row>
    <row r="76" spans="1:8" x14ac:dyDescent="0.2">
      <c r="A76" s="62" t="s">
        <v>463</v>
      </c>
      <c r="B76" s="57" t="s">
        <v>185</v>
      </c>
      <c r="C76" s="57">
        <v>2</v>
      </c>
      <c r="D76" s="58"/>
      <c r="E76" s="58">
        <f t="shared" si="9"/>
        <v>0</v>
      </c>
      <c r="F76" s="57">
        <v>60</v>
      </c>
      <c r="G76" s="60">
        <f t="shared" si="10"/>
        <v>0.4</v>
      </c>
      <c r="H76" s="58">
        <f t="shared" si="8"/>
        <v>0</v>
      </c>
    </row>
    <row r="77" spans="1:8" x14ac:dyDescent="0.2">
      <c r="A77" s="55" t="s">
        <v>255</v>
      </c>
      <c r="B77" s="57"/>
      <c r="C77" s="57">
        <v>0</v>
      </c>
      <c r="D77" s="58"/>
      <c r="E77" s="58">
        <f t="shared" si="9"/>
        <v>0</v>
      </c>
      <c r="F77" s="61">
        <v>60</v>
      </c>
      <c r="G77" s="60">
        <f t="shared" si="10"/>
        <v>0</v>
      </c>
      <c r="H77" s="58">
        <f t="shared" si="8"/>
        <v>0</v>
      </c>
    </row>
    <row r="78" spans="1:8" x14ac:dyDescent="0.2">
      <c r="A78" s="204" t="s">
        <v>198</v>
      </c>
      <c r="B78" s="204"/>
      <c r="C78" s="204"/>
      <c r="D78" s="204"/>
      <c r="E78" s="204"/>
      <c r="F78" s="204"/>
      <c r="G78" s="204"/>
      <c r="H78" s="205">
        <f>SUM(H71:H77)</f>
        <v>0</v>
      </c>
    </row>
    <row r="79" spans="1:8" x14ac:dyDescent="0.2">
      <c r="A79" s="204" t="s">
        <v>199</v>
      </c>
      <c r="B79" s="204"/>
      <c r="C79" s="204"/>
      <c r="D79" s="204"/>
      <c r="E79" s="204"/>
      <c r="F79" s="204"/>
      <c r="G79" s="204"/>
      <c r="H79" s="205">
        <f>H78/12</f>
        <v>0</v>
      </c>
    </row>
    <row r="80" spans="1:8" x14ac:dyDescent="0.2">
      <c r="A80" s="191"/>
      <c r="B80" s="189"/>
      <c r="C80" s="192"/>
      <c r="D80" s="196"/>
      <c r="E80" s="190"/>
      <c r="F80" s="191"/>
      <c r="G80" s="189"/>
      <c r="H80" s="192"/>
    </row>
    <row r="81" spans="1:6" ht="25.5" x14ac:dyDescent="0.2">
      <c r="A81" s="95" t="s">
        <v>200</v>
      </c>
      <c r="B81" s="93" t="s">
        <v>185</v>
      </c>
      <c r="C81" s="93" t="s">
        <v>186</v>
      </c>
      <c r="D81" s="94" t="s">
        <v>187</v>
      </c>
      <c r="E81" s="94" t="s">
        <v>188</v>
      </c>
      <c r="F81" s="187"/>
    </row>
    <row r="82" spans="1:6" ht="25.5" x14ac:dyDescent="0.2">
      <c r="A82" s="14" t="s">
        <v>419</v>
      </c>
      <c r="B82" s="7" t="s">
        <v>189</v>
      </c>
      <c r="C82" s="10">
        <v>24</v>
      </c>
      <c r="D82" s="12"/>
      <c r="E82" s="8">
        <f t="shared" ref="E82:E87" si="11">C82*D82</f>
        <v>0</v>
      </c>
      <c r="F82" s="187"/>
    </row>
    <row r="83" spans="1:6" ht="25.5" x14ac:dyDescent="0.2">
      <c r="A83" s="14" t="s">
        <v>420</v>
      </c>
      <c r="B83" s="7" t="s">
        <v>189</v>
      </c>
      <c r="C83" s="10">
        <v>12</v>
      </c>
      <c r="D83" s="12"/>
      <c r="E83" s="8">
        <f t="shared" si="11"/>
        <v>0</v>
      </c>
      <c r="F83" s="187"/>
    </row>
    <row r="84" spans="1:6" x14ac:dyDescent="0.2">
      <c r="A84" s="9" t="s">
        <v>421</v>
      </c>
      <c r="B84" s="7" t="s">
        <v>189</v>
      </c>
      <c r="C84" s="10">
        <v>12</v>
      </c>
      <c r="D84" s="12"/>
      <c r="E84" s="8">
        <f t="shared" si="11"/>
        <v>0</v>
      </c>
      <c r="F84" s="187"/>
    </row>
    <row r="85" spans="1:6" x14ac:dyDescent="0.2">
      <c r="A85" s="9" t="s">
        <v>429</v>
      </c>
      <c r="B85" s="7" t="s">
        <v>189</v>
      </c>
      <c r="C85" s="10">
        <v>6</v>
      </c>
      <c r="D85" s="12"/>
      <c r="E85" s="8">
        <f t="shared" si="11"/>
        <v>0</v>
      </c>
      <c r="F85" s="187"/>
    </row>
    <row r="86" spans="1:6" x14ac:dyDescent="0.2">
      <c r="A86" s="9" t="s">
        <v>464</v>
      </c>
      <c r="B86" s="7" t="s">
        <v>189</v>
      </c>
      <c r="C86" s="10">
        <v>6</v>
      </c>
      <c r="D86" s="12"/>
      <c r="E86" s="8">
        <f t="shared" si="11"/>
        <v>0</v>
      </c>
      <c r="F86" s="187"/>
    </row>
    <row r="87" spans="1:6" x14ac:dyDescent="0.2">
      <c r="A87" s="9" t="s">
        <v>251</v>
      </c>
      <c r="B87" s="7"/>
      <c r="C87" s="10">
        <v>0</v>
      </c>
      <c r="D87" s="12">
        <v>0</v>
      </c>
      <c r="E87" s="8">
        <f t="shared" si="11"/>
        <v>0</v>
      </c>
      <c r="F87" s="187"/>
    </row>
    <row r="88" spans="1:6" x14ac:dyDescent="0.2">
      <c r="A88" s="516" t="s">
        <v>469</v>
      </c>
      <c r="B88" s="516"/>
      <c r="C88" s="516"/>
      <c r="D88" s="516"/>
      <c r="E88" s="96">
        <f>SUM(E82:E87)</f>
        <v>0</v>
      </c>
      <c r="F88" s="187"/>
    </row>
    <row r="89" spans="1:6" x14ac:dyDescent="0.2">
      <c r="A89" s="516" t="s">
        <v>470</v>
      </c>
      <c r="B89" s="516"/>
      <c r="C89" s="516"/>
      <c r="D89" s="516"/>
      <c r="E89" s="96">
        <f>E88/12</f>
        <v>0</v>
      </c>
      <c r="F89" s="187"/>
    </row>
    <row r="90" spans="1:6" x14ac:dyDescent="0.2">
      <c r="A90" s="9"/>
      <c r="B90" s="7"/>
      <c r="C90" s="10"/>
      <c r="D90" s="12"/>
      <c r="E90" s="8"/>
      <c r="F90" s="187"/>
    </row>
    <row r="91" spans="1:6" ht="25.5" x14ac:dyDescent="0.2">
      <c r="A91" s="95" t="s">
        <v>252</v>
      </c>
      <c r="B91" s="93" t="s">
        <v>185</v>
      </c>
      <c r="C91" s="93" t="s">
        <v>186</v>
      </c>
      <c r="D91" s="94" t="s">
        <v>187</v>
      </c>
      <c r="E91" s="94" t="s">
        <v>188</v>
      </c>
      <c r="F91" s="187"/>
    </row>
    <row r="92" spans="1:6" x14ac:dyDescent="0.2">
      <c r="A92" s="13" t="s">
        <v>422</v>
      </c>
      <c r="B92" s="6" t="s">
        <v>189</v>
      </c>
      <c r="C92" s="15">
        <v>72</v>
      </c>
      <c r="D92" s="12"/>
      <c r="E92" s="8">
        <f t="shared" ref="E92:E100" si="12">C92*D92</f>
        <v>0</v>
      </c>
      <c r="F92" s="187"/>
    </row>
    <row r="93" spans="1:6" x14ac:dyDescent="0.2">
      <c r="A93" s="13" t="s">
        <v>423</v>
      </c>
      <c r="B93" s="6" t="s">
        <v>201</v>
      </c>
      <c r="C93" s="15">
        <v>12</v>
      </c>
      <c r="D93" s="12"/>
      <c r="E93" s="8">
        <f t="shared" si="12"/>
        <v>0</v>
      </c>
      <c r="F93" s="187"/>
    </row>
    <row r="94" spans="1:6" x14ac:dyDescent="0.2">
      <c r="A94" s="13" t="s">
        <v>424</v>
      </c>
      <c r="B94" s="6" t="s">
        <v>201</v>
      </c>
      <c r="C94" s="15">
        <v>144</v>
      </c>
      <c r="D94" s="12"/>
      <c r="E94" s="8">
        <f t="shared" si="12"/>
        <v>0</v>
      </c>
      <c r="F94" s="187"/>
    </row>
    <row r="95" spans="1:6" x14ac:dyDescent="0.2">
      <c r="A95" s="210" t="s">
        <v>427</v>
      </c>
      <c r="B95" s="6" t="s">
        <v>201</v>
      </c>
      <c r="C95" s="180">
        <v>6</v>
      </c>
      <c r="D95" s="179"/>
      <c r="E95" s="8">
        <f t="shared" si="12"/>
        <v>0</v>
      </c>
      <c r="F95" s="187"/>
    </row>
    <row r="96" spans="1:6" x14ac:dyDescent="0.2">
      <c r="A96" s="13" t="s">
        <v>425</v>
      </c>
      <c r="B96" s="6" t="s">
        <v>189</v>
      </c>
      <c r="C96" s="15">
        <v>2.4</v>
      </c>
      <c r="D96" s="12"/>
      <c r="E96" s="8">
        <f t="shared" si="12"/>
        <v>0</v>
      </c>
      <c r="F96" s="187"/>
    </row>
    <row r="97" spans="1:9" x14ac:dyDescent="0.2">
      <c r="A97" s="13" t="s">
        <v>426</v>
      </c>
      <c r="B97" s="4" t="s">
        <v>189</v>
      </c>
      <c r="C97" s="16">
        <v>0.2</v>
      </c>
      <c r="D97" s="12"/>
      <c r="E97" s="8">
        <f t="shared" si="12"/>
        <v>0</v>
      </c>
      <c r="F97" s="187"/>
    </row>
    <row r="98" spans="1:9" x14ac:dyDescent="0.2">
      <c r="A98" s="13" t="s">
        <v>250</v>
      </c>
      <c r="B98" s="7" t="s">
        <v>189</v>
      </c>
      <c r="C98" s="16">
        <v>0.4</v>
      </c>
      <c r="D98" s="12"/>
      <c r="E98" s="8">
        <f t="shared" si="12"/>
        <v>0</v>
      </c>
      <c r="F98" s="187"/>
    </row>
    <row r="99" spans="1:9" x14ac:dyDescent="0.2">
      <c r="A99" s="13" t="s">
        <v>428</v>
      </c>
      <c r="B99" s="7" t="s">
        <v>189</v>
      </c>
      <c r="C99" s="16">
        <v>0.4</v>
      </c>
      <c r="D99" s="211"/>
      <c r="E99" s="212">
        <f t="shared" si="12"/>
        <v>0</v>
      </c>
      <c r="F99" s="187"/>
    </row>
    <row r="100" spans="1:9" x14ac:dyDescent="0.2">
      <c r="A100" s="9" t="s">
        <v>465</v>
      </c>
      <c r="B100" s="7"/>
      <c r="C100" s="10">
        <v>0</v>
      </c>
      <c r="D100" s="12">
        <v>0</v>
      </c>
      <c r="E100" s="8">
        <f t="shared" si="12"/>
        <v>0</v>
      </c>
      <c r="F100" s="187"/>
    </row>
    <row r="101" spans="1:9" x14ac:dyDescent="0.2">
      <c r="A101" s="516" t="s">
        <v>471</v>
      </c>
      <c r="B101" s="516"/>
      <c r="C101" s="516"/>
      <c r="D101" s="516"/>
      <c r="E101" s="96">
        <f>SUM(E92:E100)</f>
        <v>0</v>
      </c>
      <c r="F101" s="187"/>
    </row>
    <row r="102" spans="1:9" x14ac:dyDescent="0.2">
      <c r="A102" s="516" t="s">
        <v>472</v>
      </c>
      <c r="B102" s="516"/>
      <c r="C102" s="516"/>
      <c r="D102" s="516"/>
      <c r="E102" s="96">
        <f>E101/12</f>
        <v>0</v>
      </c>
      <c r="F102" s="187"/>
    </row>
    <row r="103" spans="1:9" x14ac:dyDescent="0.2">
      <c r="A103" s="191"/>
      <c r="B103" s="189"/>
      <c r="C103" s="192"/>
      <c r="D103" s="196"/>
      <c r="E103" s="190"/>
      <c r="F103" s="187"/>
    </row>
    <row r="104" spans="1:9" ht="38.85" customHeight="1" x14ac:dyDescent="0.2">
      <c r="A104" s="220" t="s">
        <v>202</v>
      </c>
      <c r="B104" s="519" t="s">
        <v>203</v>
      </c>
      <c r="C104" s="520"/>
      <c r="D104" s="519" t="s">
        <v>204</v>
      </c>
      <c r="E104" s="520"/>
      <c r="F104" s="521" t="s">
        <v>205</v>
      </c>
      <c r="G104" s="521"/>
      <c r="H104" s="521"/>
    </row>
    <row r="105" spans="1:9" ht="14.65" customHeight="1" x14ac:dyDescent="0.2">
      <c r="A105" s="200" t="s">
        <v>206</v>
      </c>
      <c r="B105" s="511">
        <f>F35</f>
        <v>0</v>
      </c>
      <c r="C105" s="512"/>
      <c r="D105" s="511">
        <f>B105/12</f>
        <v>0</v>
      </c>
      <c r="E105" s="512"/>
      <c r="F105" s="506">
        <f>D105/H116</f>
        <v>0</v>
      </c>
      <c r="G105" s="506"/>
      <c r="H105" s="506"/>
    </row>
    <row r="106" spans="1:9" x14ac:dyDescent="0.2">
      <c r="A106" s="200" t="s">
        <v>207</v>
      </c>
      <c r="B106" s="511">
        <f>F50</f>
        <v>0</v>
      </c>
      <c r="C106" s="512"/>
      <c r="D106" s="511">
        <f>B106/12</f>
        <v>0</v>
      </c>
      <c r="E106" s="512"/>
      <c r="F106" s="506">
        <f>D106/H116</f>
        <v>0</v>
      </c>
      <c r="G106" s="506"/>
      <c r="H106" s="506"/>
    </row>
    <row r="107" spans="1:9" ht="14.65" customHeight="1" x14ac:dyDescent="0.2">
      <c r="A107" s="200" t="s">
        <v>208</v>
      </c>
      <c r="B107" s="511">
        <f>G67</f>
        <v>0</v>
      </c>
      <c r="C107" s="512"/>
      <c r="D107" s="511">
        <f>B107/12</f>
        <v>0</v>
      </c>
      <c r="E107" s="512"/>
      <c r="F107" s="506">
        <f>D107/H116</f>
        <v>0</v>
      </c>
      <c r="G107" s="506"/>
      <c r="H107" s="506"/>
    </row>
    <row r="108" spans="1:9" x14ac:dyDescent="0.2">
      <c r="A108" s="216" t="s">
        <v>209</v>
      </c>
      <c r="B108" s="507">
        <f>SUM(B105:B107)</f>
        <v>0</v>
      </c>
      <c r="C108" s="508">
        <f>SUM(B108:B108)</f>
        <v>0</v>
      </c>
      <c r="D108" s="507">
        <f>B108/12</f>
        <v>0</v>
      </c>
      <c r="E108" s="508"/>
      <c r="F108" s="517"/>
      <c r="G108" s="518"/>
      <c r="H108" s="221">
        <f>SUM(F105:H107)</f>
        <v>0</v>
      </c>
      <c r="I108" s="201"/>
    </row>
    <row r="109" spans="1:9" x14ac:dyDescent="0.2">
      <c r="A109" s="509"/>
      <c r="B109" s="509"/>
      <c r="C109" s="509"/>
      <c r="D109" s="509"/>
      <c r="E109" s="509"/>
      <c r="F109" s="506"/>
      <c r="G109" s="506"/>
      <c r="H109" s="506"/>
      <c r="I109" s="201"/>
    </row>
    <row r="110" spans="1:9" x14ac:dyDescent="0.2">
      <c r="A110" s="216" t="s">
        <v>196</v>
      </c>
      <c r="B110" s="510">
        <f>H78</f>
        <v>0</v>
      </c>
      <c r="C110" s="510"/>
      <c r="D110" s="510">
        <f>B110/12</f>
        <v>0</v>
      </c>
      <c r="E110" s="510"/>
      <c r="F110" s="517"/>
      <c r="G110" s="518"/>
      <c r="H110" s="221">
        <f>D110/H116</f>
        <v>0</v>
      </c>
      <c r="I110" s="201"/>
    </row>
    <row r="111" spans="1:9" x14ac:dyDescent="0.2">
      <c r="A111" s="505"/>
      <c r="B111" s="505"/>
      <c r="C111" s="505"/>
      <c r="D111" s="505"/>
      <c r="E111" s="505"/>
      <c r="F111" s="506"/>
      <c r="G111" s="506"/>
      <c r="H111" s="506"/>
      <c r="I111" s="201"/>
    </row>
    <row r="112" spans="1:9" x14ac:dyDescent="0.2">
      <c r="A112" s="216" t="s">
        <v>466</v>
      </c>
      <c r="B112" s="510">
        <f>E88+E101</f>
        <v>0</v>
      </c>
      <c r="C112" s="510"/>
      <c r="D112" s="510">
        <f>B112/12</f>
        <v>0</v>
      </c>
      <c r="E112" s="510"/>
      <c r="F112" s="221"/>
      <c r="G112" s="221"/>
      <c r="H112" s="221">
        <f>D112/H116</f>
        <v>0</v>
      </c>
      <c r="I112" s="201"/>
    </row>
    <row r="113" spans="1:9" x14ac:dyDescent="0.2">
      <c r="A113" s="505"/>
      <c r="B113" s="505"/>
      <c r="C113" s="505"/>
      <c r="D113" s="505"/>
      <c r="E113" s="505"/>
      <c r="F113" s="506"/>
      <c r="G113" s="506"/>
      <c r="H113" s="506"/>
      <c r="I113" s="201"/>
    </row>
    <row r="114" spans="1:9" x14ac:dyDescent="0.2">
      <c r="A114" s="216" t="s">
        <v>210</v>
      </c>
      <c r="B114" s="502">
        <f>B108+B110+B112</f>
        <v>0</v>
      </c>
      <c r="C114" s="502"/>
      <c r="D114" s="502">
        <f>B114/12</f>
        <v>0</v>
      </c>
      <c r="E114" s="502"/>
      <c r="F114" s="222">
        <f>F108+F110+F112</f>
        <v>0</v>
      </c>
      <c r="G114" s="222"/>
      <c r="H114" s="222">
        <f>SUM(H108+H110+H112)</f>
        <v>0</v>
      </c>
      <c r="I114" s="201"/>
    </row>
    <row r="115" spans="1:9" x14ac:dyDescent="0.2">
      <c r="A115" s="202"/>
      <c r="B115" s="203"/>
      <c r="C115" s="203"/>
      <c r="D115" s="203"/>
      <c r="E115" s="203"/>
    </row>
    <row r="116" spans="1:9" ht="31.35" customHeight="1" x14ac:dyDescent="0.2">
      <c r="A116" s="503" t="s">
        <v>211</v>
      </c>
      <c r="B116" s="503"/>
      <c r="C116" s="503"/>
      <c r="D116" s="503"/>
      <c r="E116" s="503"/>
      <c r="F116" s="503"/>
      <c r="G116" s="503"/>
      <c r="H116" s="223">
        <f>' Nº DE SERVENTES'!P24</f>
        <v>2</v>
      </c>
    </row>
    <row r="118" spans="1:9" ht="12" customHeight="1" x14ac:dyDescent="0.2">
      <c r="A118" s="504" t="s">
        <v>468</v>
      </c>
      <c r="B118" s="504"/>
      <c r="C118" s="504"/>
      <c r="D118" s="504"/>
      <c r="E118" s="504"/>
      <c r="F118" s="504"/>
      <c r="G118" s="504"/>
      <c r="H118" s="504"/>
    </row>
    <row r="119" spans="1:9" ht="14.25" customHeight="1" x14ac:dyDescent="0.2">
      <c r="A119" s="501"/>
      <c r="B119" s="501"/>
      <c r="C119" s="501"/>
      <c r="D119" s="501"/>
      <c r="E119" s="501"/>
      <c r="F119" s="501"/>
      <c r="G119" s="501"/>
      <c r="H119" s="501"/>
    </row>
    <row r="120" spans="1:9" ht="15" customHeight="1" x14ac:dyDescent="0.2">
      <c r="A120" s="501"/>
      <c r="B120" s="501"/>
      <c r="C120" s="501"/>
      <c r="D120" s="501"/>
      <c r="E120" s="501"/>
      <c r="F120" s="501"/>
      <c r="G120" s="501"/>
      <c r="H120" s="501"/>
    </row>
  </sheetData>
  <mergeCells count="44">
    <mergeCell ref="A88:D88"/>
    <mergeCell ref="A89:D89"/>
    <mergeCell ref="F108:G108"/>
    <mergeCell ref="F110:G110"/>
    <mergeCell ref="A51:E51"/>
    <mergeCell ref="A67:F67"/>
    <mergeCell ref="A68:F68"/>
    <mergeCell ref="A101:D101"/>
    <mergeCell ref="A102:D102"/>
    <mergeCell ref="B104:C104"/>
    <mergeCell ref="D104:E104"/>
    <mergeCell ref="F104:H104"/>
    <mergeCell ref="D105:E105"/>
    <mergeCell ref="F105:H105"/>
    <mergeCell ref="B105:C105"/>
    <mergeCell ref="B106:C106"/>
    <mergeCell ref="A1:F1"/>
    <mergeCell ref="A2:F2"/>
    <mergeCell ref="A35:E35"/>
    <mergeCell ref="A36:E36"/>
    <mergeCell ref="A50:E50"/>
    <mergeCell ref="D106:E106"/>
    <mergeCell ref="F106:H106"/>
    <mergeCell ref="B107:C107"/>
    <mergeCell ref="D107:E107"/>
    <mergeCell ref="F107:H107"/>
    <mergeCell ref="A113:E113"/>
    <mergeCell ref="F113:H113"/>
    <mergeCell ref="B108:C108"/>
    <mergeCell ref="D108:E108"/>
    <mergeCell ref="A109:E109"/>
    <mergeCell ref="F109:H109"/>
    <mergeCell ref="B110:C110"/>
    <mergeCell ref="D110:E110"/>
    <mergeCell ref="A111:E111"/>
    <mergeCell ref="F111:H111"/>
    <mergeCell ref="B112:C112"/>
    <mergeCell ref="D112:E112"/>
    <mergeCell ref="A120:H120"/>
    <mergeCell ref="B114:C114"/>
    <mergeCell ref="D114:E114"/>
    <mergeCell ref="A116:G116"/>
    <mergeCell ref="A118:H118"/>
    <mergeCell ref="A119:H119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zoomScale="70" zoomScaleNormal="70" zoomScaleSheetLayoutView="50" workbookViewId="0">
      <pane xSplit="1" ySplit="2" topLeftCell="B3" activePane="bottomRight" state="frozen"/>
      <selection activeCell="K110" sqref="K110"/>
      <selection pane="topRight" activeCell="K110" sqref="K110"/>
      <selection pane="bottomLeft" activeCell="K110" sqref="K110"/>
      <selection pane="bottomRight" activeCell="D18" sqref="D18"/>
    </sheetView>
  </sheetViews>
  <sheetFormatPr defaultRowHeight="12.75" x14ac:dyDescent="0.2"/>
  <cols>
    <col min="1" max="1" width="26.140625" style="17" customWidth="1"/>
    <col min="2" max="2" width="39.42578125" style="17" customWidth="1"/>
    <col min="3" max="3" width="35" style="17" customWidth="1"/>
    <col min="4" max="4" width="30.140625" style="17" customWidth="1"/>
    <col min="5" max="5" width="31.85546875" style="18" customWidth="1"/>
    <col min="6" max="6" width="22.85546875" style="17" customWidth="1"/>
    <col min="7" max="7" width="20.85546875" style="18" customWidth="1"/>
    <col min="8" max="8" width="18.5703125" style="18" customWidth="1"/>
    <col min="9" max="9" width="4" style="17" customWidth="1"/>
    <col min="10" max="10" width="31.5703125" style="17" customWidth="1"/>
    <col min="11" max="11" width="3" style="17" customWidth="1"/>
    <col min="12" max="12" width="17.28515625" style="17" customWidth="1"/>
    <col min="13" max="13" width="2.42578125" style="17" customWidth="1"/>
    <col min="14" max="14" width="31.28515625" style="17" customWidth="1"/>
    <col min="15" max="15" width="10" style="17" customWidth="1"/>
    <col min="16" max="16" width="9.5703125" style="17" customWidth="1"/>
    <col min="17" max="17" width="24" style="17" customWidth="1"/>
    <col min="18" max="16384" width="9.140625" style="17"/>
  </cols>
  <sheetData>
    <row r="1" spans="1:18" ht="23.25" x14ac:dyDescent="0.2">
      <c r="A1" s="51">
        <v>1</v>
      </c>
      <c r="B1" s="51">
        <v>2</v>
      </c>
      <c r="C1" s="51">
        <v>3</v>
      </c>
      <c r="D1" s="51">
        <v>4</v>
      </c>
      <c r="E1" s="52">
        <v>5</v>
      </c>
      <c r="F1" s="51">
        <v>6</v>
      </c>
      <c r="G1" s="50">
        <v>7</v>
      </c>
      <c r="H1" s="50">
        <v>8</v>
      </c>
    </row>
    <row r="2" spans="1:18" s="18" customFormat="1" ht="115.35" customHeight="1" x14ac:dyDescent="0.2">
      <c r="A2" s="36" t="s">
        <v>162</v>
      </c>
      <c r="B2" s="36" t="s">
        <v>249</v>
      </c>
      <c r="C2" s="181" t="s">
        <v>430</v>
      </c>
      <c r="D2" s="33" t="s">
        <v>248</v>
      </c>
      <c r="E2" s="33" t="s">
        <v>247</v>
      </c>
      <c r="F2" s="33" t="s">
        <v>246</v>
      </c>
      <c r="G2" s="33" t="s">
        <v>245</v>
      </c>
      <c r="H2" s="33" t="s">
        <v>244</v>
      </c>
      <c r="I2" s="525" t="s">
        <v>243</v>
      </c>
      <c r="J2" s="525"/>
      <c r="K2" s="525"/>
      <c r="L2" s="525"/>
      <c r="M2" s="525"/>
      <c r="N2" s="525"/>
      <c r="O2" s="525"/>
      <c r="P2" s="525"/>
    </row>
    <row r="3" spans="1:18" ht="15.75" x14ac:dyDescent="0.2">
      <c r="A3" s="526" t="s">
        <v>242</v>
      </c>
      <c r="B3" s="47" t="s">
        <v>241</v>
      </c>
      <c r="C3" s="45">
        <v>1000</v>
      </c>
      <c r="D3" s="41">
        <v>0</v>
      </c>
      <c r="E3" s="36">
        <f t="shared" ref="E3:E15" si="0">D3/C3</f>
        <v>0</v>
      </c>
      <c r="F3" s="39">
        <f t="shared" ref="F3:F20" si="1">TRUNC(E3,0)</f>
        <v>0</v>
      </c>
      <c r="G3" s="36">
        <f t="shared" ref="G3:G20" si="2">E3-F3</f>
        <v>0</v>
      </c>
      <c r="H3" s="36">
        <f t="shared" ref="H3:H20" si="3">G3*$C$24*60</f>
        <v>0</v>
      </c>
      <c r="I3" s="35">
        <f t="shared" ref="I3:I20" si="4">F3</f>
        <v>0</v>
      </c>
      <c r="J3" s="33" t="s">
        <v>218</v>
      </c>
      <c r="K3" s="35">
        <f t="shared" ref="K3:K20" si="5">$C$24</f>
        <v>8</v>
      </c>
      <c r="L3" s="33" t="s">
        <v>217</v>
      </c>
      <c r="M3" s="35">
        <v>1</v>
      </c>
      <c r="N3" s="33" t="s">
        <v>216</v>
      </c>
      <c r="O3" s="35">
        <f t="shared" ref="O3:O20" si="6">H3</f>
        <v>0</v>
      </c>
      <c r="P3" s="33" t="s">
        <v>215</v>
      </c>
      <c r="Q3" s="49"/>
      <c r="R3" s="48"/>
    </row>
    <row r="4" spans="1:18" ht="15.75" x14ac:dyDescent="0.2">
      <c r="A4" s="526"/>
      <c r="B4" s="47" t="s">
        <v>240</v>
      </c>
      <c r="C4" s="45">
        <v>1000</v>
      </c>
      <c r="D4" s="41">
        <f>106.78+201.98+491.24</f>
        <v>800</v>
      </c>
      <c r="E4" s="36">
        <f t="shared" si="0"/>
        <v>0.8</v>
      </c>
      <c r="F4" s="39">
        <f t="shared" si="1"/>
        <v>0</v>
      </c>
      <c r="G4" s="36">
        <f t="shared" si="2"/>
        <v>0.8</v>
      </c>
      <c r="H4" s="36">
        <f t="shared" si="3"/>
        <v>384</v>
      </c>
      <c r="I4" s="35">
        <f t="shared" si="4"/>
        <v>0</v>
      </c>
      <c r="J4" s="33" t="s">
        <v>218</v>
      </c>
      <c r="K4" s="35">
        <f t="shared" si="5"/>
        <v>8</v>
      </c>
      <c r="L4" s="33" t="s">
        <v>217</v>
      </c>
      <c r="M4" s="35">
        <v>1</v>
      </c>
      <c r="N4" s="33" t="s">
        <v>216</v>
      </c>
      <c r="O4" s="35">
        <f t="shared" si="6"/>
        <v>384</v>
      </c>
      <c r="P4" s="33" t="s">
        <v>215</v>
      </c>
    </row>
    <row r="5" spans="1:18" ht="15.75" x14ac:dyDescent="0.2">
      <c r="A5" s="526"/>
      <c r="B5" s="47" t="s">
        <v>239</v>
      </c>
      <c r="C5" s="45">
        <v>405</v>
      </c>
      <c r="D5" s="41">
        <v>0</v>
      </c>
      <c r="E5" s="36">
        <f t="shared" si="0"/>
        <v>0</v>
      </c>
      <c r="F5" s="39">
        <f t="shared" si="1"/>
        <v>0</v>
      </c>
      <c r="G5" s="36">
        <f t="shared" si="2"/>
        <v>0</v>
      </c>
      <c r="H5" s="36">
        <f t="shared" si="3"/>
        <v>0</v>
      </c>
      <c r="I5" s="35">
        <f t="shared" si="4"/>
        <v>0</v>
      </c>
      <c r="J5" s="33" t="s">
        <v>218</v>
      </c>
      <c r="K5" s="35">
        <f t="shared" si="5"/>
        <v>8</v>
      </c>
      <c r="L5" s="33" t="s">
        <v>217</v>
      </c>
      <c r="M5" s="35">
        <v>1</v>
      </c>
      <c r="N5" s="33" t="s">
        <v>216</v>
      </c>
      <c r="O5" s="35">
        <f t="shared" si="6"/>
        <v>0</v>
      </c>
      <c r="P5" s="33" t="s">
        <v>215</v>
      </c>
    </row>
    <row r="6" spans="1:18" ht="15.75" x14ac:dyDescent="0.2">
      <c r="A6" s="526"/>
      <c r="B6" s="43" t="s">
        <v>238</v>
      </c>
      <c r="C6" s="45">
        <v>2000</v>
      </c>
      <c r="D6" s="41">
        <f>427.04</f>
        <v>427.04</v>
      </c>
      <c r="E6" s="36">
        <f t="shared" si="0"/>
        <v>0.21352000000000002</v>
      </c>
      <c r="F6" s="39">
        <f t="shared" si="1"/>
        <v>0</v>
      </c>
      <c r="G6" s="36">
        <f t="shared" si="2"/>
        <v>0.21352000000000002</v>
      </c>
      <c r="H6" s="36">
        <f t="shared" si="3"/>
        <v>102.48960000000001</v>
      </c>
      <c r="I6" s="35">
        <f t="shared" si="4"/>
        <v>0</v>
      </c>
      <c r="J6" s="33" t="s">
        <v>218</v>
      </c>
      <c r="K6" s="35">
        <f t="shared" si="5"/>
        <v>8</v>
      </c>
      <c r="L6" s="33" t="s">
        <v>217</v>
      </c>
      <c r="M6" s="35">
        <v>1</v>
      </c>
      <c r="N6" s="33" t="s">
        <v>216</v>
      </c>
      <c r="O6" s="35">
        <f t="shared" si="6"/>
        <v>102.48960000000001</v>
      </c>
      <c r="P6" s="33" t="s">
        <v>215</v>
      </c>
    </row>
    <row r="7" spans="1:18" ht="15.75" x14ac:dyDescent="0.2">
      <c r="A7" s="526"/>
      <c r="B7" s="47" t="s">
        <v>237</v>
      </c>
      <c r="C7" s="45">
        <v>1500</v>
      </c>
      <c r="D7" s="41">
        <v>0</v>
      </c>
      <c r="E7" s="36">
        <f t="shared" si="0"/>
        <v>0</v>
      </c>
      <c r="F7" s="39">
        <f t="shared" si="1"/>
        <v>0</v>
      </c>
      <c r="G7" s="36">
        <f t="shared" si="2"/>
        <v>0</v>
      </c>
      <c r="H7" s="36">
        <f t="shared" si="3"/>
        <v>0</v>
      </c>
      <c r="I7" s="35">
        <f t="shared" si="4"/>
        <v>0</v>
      </c>
      <c r="J7" s="33" t="s">
        <v>218</v>
      </c>
      <c r="K7" s="35">
        <f t="shared" si="5"/>
        <v>8</v>
      </c>
      <c r="L7" s="33" t="s">
        <v>217</v>
      </c>
      <c r="M7" s="35">
        <v>1</v>
      </c>
      <c r="N7" s="33" t="s">
        <v>216</v>
      </c>
      <c r="O7" s="35">
        <f t="shared" si="6"/>
        <v>0</v>
      </c>
      <c r="P7" s="33" t="s">
        <v>215</v>
      </c>
    </row>
    <row r="8" spans="1:18" ht="25.5" x14ac:dyDescent="0.2">
      <c r="A8" s="526"/>
      <c r="B8" s="43" t="s">
        <v>236</v>
      </c>
      <c r="C8" s="45">
        <v>1250</v>
      </c>
      <c r="D8" s="41">
        <v>0</v>
      </c>
      <c r="E8" s="36">
        <f t="shared" si="0"/>
        <v>0</v>
      </c>
      <c r="F8" s="39">
        <f t="shared" si="1"/>
        <v>0</v>
      </c>
      <c r="G8" s="36">
        <f t="shared" si="2"/>
        <v>0</v>
      </c>
      <c r="H8" s="36">
        <f t="shared" si="3"/>
        <v>0</v>
      </c>
      <c r="I8" s="35">
        <f t="shared" si="4"/>
        <v>0</v>
      </c>
      <c r="J8" s="33" t="s">
        <v>218</v>
      </c>
      <c r="K8" s="35">
        <f t="shared" si="5"/>
        <v>8</v>
      </c>
      <c r="L8" s="33" t="s">
        <v>217</v>
      </c>
      <c r="M8" s="35">
        <v>1</v>
      </c>
      <c r="N8" s="33" t="s">
        <v>216</v>
      </c>
      <c r="O8" s="35">
        <f t="shared" si="6"/>
        <v>0</v>
      </c>
      <c r="P8" s="33" t="s">
        <v>215</v>
      </c>
    </row>
    <row r="9" spans="1:18" ht="15.75" x14ac:dyDescent="0.2">
      <c r="A9" s="526"/>
      <c r="B9" s="46" t="s">
        <v>235</v>
      </c>
      <c r="C9" s="45">
        <v>250</v>
      </c>
      <c r="D9" s="41">
        <v>217.89</v>
      </c>
      <c r="E9" s="36">
        <f t="shared" si="0"/>
        <v>0.87155999999999989</v>
      </c>
      <c r="F9" s="39">
        <f t="shared" si="1"/>
        <v>0</v>
      </c>
      <c r="G9" s="36">
        <f t="shared" si="2"/>
        <v>0.87155999999999989</v>
      </c>
      <c r="H9" s="36">
        <f t="shared" si="3"/>
        <v>418.34879999999993</v>
      </c>
      <c r="I9" s="35">
        <f t="shared" si="4"/>
        <v>0</v>
      </c>
      <c r="J9" s="33" t="s">
        <v>218</v>
      </c>
      <c r="K9" s="35">
        <f t="shared" si="5"/>
        <v>8</v>
      </c>
      <c r="L9" s="33" t="s">
        <v>217</v>
      </c>
      <c r="M9" s="35">
        <v>1</v>
      </c>
      <c r="N9" s="33" t="s">
        <v>216</v>
      </c>
      <c r="O9" s="35">
        <f t="shared" si="6"/>
        <v>418.34879999999993</v>
      </c>
      <c r="P9" s="33" t="s">
        <v>215</v>
      </c>
    </row>
    <row r="10" spans="1:18" ht="25.5" x14ac:dyDescent="0.2">
      <c r="A10" s="526" t="s">
        <v>234</v>
      </c>
      <c r="B10" s="43" t="s">
        <v>233</v>
      </c>
      <c r="C10" s="45">
        <v>2250</v>
      </c>
      <c r="D10" s="41">
        <v>0</v>
      </c>
      <c r="E10" s="36">
        <f t="shared" si="0"/>
        <v>0</v>
      </c>
      <c r="F10" s="39">
        <f t="shared" si="1"/>
        <v>0</v>
      </c>
      <c r="G10" s="36">
        <f t="shared" si="2"/>
        <v>0</v>
      </c>
      <c r="H10" s="36">
        <f t="shared" si="3"/>
        <v>0</v>
      </c>
      <c r="I10" s="35">
        <f t="shared" si="4"/>
        <v>0</v>
      </c>
      <c r="J10" s="33" t="s">
        <v>218</v>
      </c>
      <c r="K10" s="35">
        <f t="shared" si="5"/>
        <v>8</v>
      </c>
      <c r="L10" s="33" t="s">
        <v>217</v>
      </c>
      <c r="M10" s="35">
        <v>1</v>
      </c>
      <c r="N10" s="33" t="s">
        <v>216</v>
      </c>
      <c r="O10" s="35">
        <f t="shared" si="6"/>
        <v>0</v>
      </c>
      <c r="P10" s="33" t="s">
        <v>215</v>
      </c>
    </row>
    <row r="11" spans="1:18" ht="15.75" x14ac:dyDescent="0.2">
      <c r="A11" s="526"/>
      <c r="B11" s="43" t="s">
        <v>232</v>
      </c>
      <c r="C11" s="45">
        <v>7500</v>
      </c>
      <c r="D11" s="41">
        <f>358.83</f>
        <v>358.83</v>
      </c>
      <c r="E11" s="36">
        <f t="shared" si="0"/>
        <v>4.7843999999999998E-2</v>
      </c>
      <c r="F11" s="39">
        <f t="shared" si="1"/>
        <v>0</v>
      </c>
      <c r="G11" s="36">
        <f t="shared" si="2"/>
        <v>4.7843999999999998E-2</v>
      </c>
      <c r="H11" s="36">
        <f t="shared" si="3"/>
        <v>22.965119999999999</v>
      </c>
      <c r="I11" s="35">
        <f t="shared" si="4"/>
        <v>0</v>
      </c>
      <c r="J11" s="33" t="s">
        <v>218</v>
      </c>
      <c r="K11" s="35">
        <f t="shared" si="5"/>
        <v>8</v>
      </c>
      <c r="L11" s="33" t="s">
        <v>217</v>
      </c>
      <c r="M11" s="35">
        <v>1</v>
      </c>
      <c r="N11" s="33" t="s">
        <v>216</v>
      </c>
      <c r="O11" s="35">
        <f t="shared" si="6"/>
        <v>22.965119999999999</v>
      </c>
      <c r="P11" s="33" t="s">
        <v>215</v>
      </c>
    </row>
    <row r="12" spans="1:18" ht="15.75" x14ac:dyDescent="0.2">
      <c r="A12" s="526"/>
      <c r="B12" s="43" t="s">
        <v>231</v>
      </c>
      <c r="C12" s="45">
        <v>2250</v>
      </c>
      <c r="D12" s="41">
        <v>0</v>
      </c>
      <c r="E12" s="36">
        <f t="shared" si="0"/>
        <v>0</v>
      </c>
      <c r="F12" s="39">
        <f t="shared" si="1"/>
        <v>0</v>
      </c>
      <c r="G12" s="36">
        <f t="shared" si="2"/>
        <v>0</v>
      </c>
      <c r="H12" s="36">
        <f t="shared" si="3"/>
        <v>0</v>
      </c>
      <c r="I12" s="35">
        <f t="shared" si="4"/>
        <v>0</v>
      </c>
      <c r="J12" s="33" t="s">
        <v>218</v>
      </c>
      <c r="K12" s="35">
        <f t="shared" si="5"/>
        <v>8</v>
      </c>
      <c r="L12" s="33" t="s">
        <v>217</v>
      </c>
      <c r="M12" s="35">
        <v>1</v>
      </c>
      <c r="N12" s="33" t="s">
        <v>216</v>
      </c>
      <c r="O12" s="35">
        <f t="shared" si="6"/>
        <v>0</v>
      </c>
      <c r="P12" s="33" t="s">
        <v>215</v>
      </c>
    </row>
    <row r="13" spans="1:18" ht="15.75" x14ac:dyDescent="0.2">
      <c r="A13" s="526"/>
      <c r="B13" s="43" t="s">
        <v>230</v>
      </c>
      <c r="C13" s="45">
        <v>2250</v>
      </c>
      <c r="D13" s="41">
        <v>0</v>
      </c>
      <c r="E13" s="36">
        <f t="shared" si="0"/>
        <v>0</v>
      </c>
      <c r="F13" s="39">
        <f t="shared" si="1"/>
        <v>0</v>
      </c>
      <c r="G13" s="36">
        <f t="shared" si="2"/>
        <v>0</v>
      </c>
      <c r="H13" s="36">
        <f t="shared" si="3"/>
        <v>0</v>
      </c>
      <c r="I13" s="35">
        <f t="shared" si="4"/>
        <v>0</v>
      </c>
      <c r="J13" s="33" t="s">
        <v>218</v>
      </c>
      <c r="K13" s="35">
        <f t="shared" si="5"/>
        <v>8</v>
      </c>
      <c r="L13" s="33" t="s">
        <v>217</v>
      </c>
      <c r="M13" s="35">
        <v>1</v>
      </c>
      <c r="N13" s="33" t="s">
        <v>216</v>
      </c>
      <c r="O13" s="35">
        <f t="shared" si="6"/>
        <v>0</v>
      </c>
      <c r="P13" s="33" t="s">
        <v>215</v>
      </c>
    </row>
    <row r="14" spans="1:18" ht="15.75" x14ac:dyDescent="0.2">
      <c r="A14" s="526"/>
      <c r="B14" s="43" t="s">
        <v>229</v>
      </c>
      <c r="C14" s="45">
        <v>2250</v>
      </c>
      <c r="D14" s="41">
        <v>0</v>
      </c>
      <c r="E14" s="36">
        <f t="shared" si="0"/>
        <v>0</v>
      </c>
      <c r="F14" s="39">
        <f t="shared" si="1"/>
        <v>0</v>
      </c>
      <c r="G14" s="36">
        <f t="shared" si="2"/>
        <v>0</v>
      </c>
      <c r="H14" s="36">
        <f t="shared" si="3"/>
        <v>0</v>
      </c>
      <c r="I14" s="35">
        <f t="shared" si="4"/>
        <v>0</v>
      </c>
      <c r="J14" s="33" t="s">
        <v>218</v>
      </c>
      <c r="K14" s="35">
        <f t="shared" si="5"/>
        <v>8</v>
      </c>
      <c r="L14" s="33" t="s">
        <v>217</v>
      </c>
      <c r="M14" s="35">
        <v>1</v>
      </c>
      <c r="N14" s="33" t="s">
        <v>216</v>
      </c>
      <c r="O14" s="35">
        <f t="shared" si="6"/>
        <v>0</v>
      </c>
      <c r="P14" s="33" t="s">
        <v>215</v>
      </c>
    </row>
    <row r="15" spans="1:18" ht="25.5" x14ac:dyDescent="0.2">
      <c r="A15" s="526"/>
      <c r="B15" s="43" t="s">
        <v>228</v>
      </c>
      <c r="C15" s="45">
        <v>100000</v>
      </c>
      <c r="D15" s="41">
        <v>0</v>
      </c>
      <c r="E15" s="36">
        <f t="shared" si="0"/>
        <v>0</v>
      </c>
      <c r="F15" s="39">
        <f t="shared" si="1"/>
        <v>0</v>
      </c>
      <c r="G15" s="36">
        <f t="shared" si="2"/>
        <v>0</v>
      </c>
      <c r="H15" s="36">
        <f t="shared" si="3"/>
        <v>0</v>
      </c>
      <c r="I15" s="35">
        <f t="shared" si="4"/>
        <v>0</v>
      </c>
      <c r="J15" s="33" t="s">
        <v>218</v>
      </c>
      <c r="K15" s="35">
        <f t="shared" si="5"/>
        <v>8</v>
      </c>
      <c r="L15" s="33" t="s">
        <v>217</v>
      </c>
      <c r="M15" s="35">
        <v>1</v>
      </c>
      <c r="N15" s="33" t="s">
        <v>216</v>
      </c>
      <c r="O15" s="35">
        <f t="shared" si="6"/>
        <v>0</v>
      </c>
      <c r="P15" s="33" t="s">
        <v>215</v>
      </c>
    </row>
    <row r="16" spans="1:18" ht="38.85" customHeight="1" x14ac:dyDescent="0.2">
      <c r="A16" s="527" t="s">
        <v>227</v>
      </c>
      <c r="B16" s="43" t="s">
        <v>226</v>
      </c>
      <c r="C16" s="45">
        <v>145</v>
      </c>
      <c r="D16" s="41">
        <f>7.5</f>
        <v>7.5</v>
      </c>
      <c r="E16" s="63">
        <f>(D16/C16)*(16/188.76)</f>
        <v>4.3843304031391805E-3</v>
      </c>
      <c r="F16" s="39">
        <f t="shared" si="1"/>
        <v>0</v>
      </c>
      <c r="G16" s="36">
        <f t="shared" si="2"/>
        <v>4.3843304031391805E-3</v>
      </c>
      <c r="H16" s="36">
        <f t="shared" si="3"/>
        <v>2.1044785935068067</v>
      </c>
      <c r="I16" s="35">
        <f t="shared" si="4"/>
        <v>0</v>
      </c>
      <c r="J16" s="33" t="s">
        <v>218</v>
      </c>
      <c r="K16" s="35">
        <f t="shared" si="5"/>
        <v>8</v>
      </c>
      <c r="L16" s="33" t="s">
        <v>217</v>
      </c>
      <c r="M16" s="35">
        <v>1</v>
      </c>
      <c r="N16" s="33" t="s">
        <v>216</v>
      </c>
      <c r="O16" s="35">
        <f t="shared" si="6"/>
        <v>2.1044785935068067</v>
      </c>
      <c r="P16" s="33" t="s">
        <v>215</v>
      </c>
    </row>
    <row r="17" spans="1:18" ht="25.5" x14ac:dyDescent="0.2">
      <c r="A17" s="527"/>
      <c r="B17" s="43" t="s">
        <v>225</v>
      </c>
      <c r="C17" s="45">
        <v>340</v>
      </c>
      <c r="D17" s="41">
        <f>140.88+47.62</f>
        <v>188.5</v>
      </c>
      <c r="E17" s="63">
        <f>(D17/C17)*(16/188.76)</f>
        <v>4.6994004213255558E-2</v>
      </c>
      <c r="F17" s="39">
        <f t="shared" si="1"/>
        <v>0</v>
      </c>
      <c r="G17" s="36">
        <f t="shared" si="2"/>
        <v>4.6994004213255558E-2</v>
      </c>
      <c r="H17" s="36">
        <f t="shared" si="3"/>
        <v>22.55712202236267</v>
      </c>
      <c r="I17" s="35">
        <f t="shared" si="4"/>
        <v>0</v>
      </c>
      <c r="J17" s="33" t="s">
        <v>218</v>
      </c>
      <c r="K17" s="35">
        <f t="shared" si="5"/>
        <v>8</v>
      </c>
      <c r="L17" s="33" t="s">
        <v>217</v>
      </c>
      <c r="M17" s="35">
        <v>1</v>
      </c>
      <c r="N17" s="33" t="s">
        <v>216</v>
      </c>
      <c r="O17" s="35">
        <f t="shared" si="6"/>
        <v>22.55712202236267</v>
      </c>
      <c r="P17" s="33" t="s">
        <v>215</v>
      </c>
    </row>
    <row r="18" spans="1:18" ht="15.75" x14ac:dyDescent="0.2">
      <c r="A18" s="527"/>
      <c r="B18" s="43" t="s">
        <v>224</v>
      </c>
      <c r="C18" s="45">
        <v>340</v>
      </c>
      <c r="D18" s="41">
        <v>0</v>
      </c>
      <c r="E18" s="63">
        <f>(D18/C18)*(16/188.76)</f>
        <v>0</v>
      </c>
      <c r="F18" s="39">
        <f t="shared" si="1"/>
        <v>0</v>
      </c>
      <c r="G18" s="36">
        <f t="shared" si="2"/>
        <v>0</v>
      </c>
      <c r="H18" s="36">
        <f t="shared" si="3"/>
        <v>0</v>
      </c>
      <c r="I18" s="35">
        <f t="shared" si="4"/>
        <v>0</v>
      </c>
      <c r="J18" s="33" t="s">
        <v>218</v>
      </c>
      <c r="K18" s="35">
        <f t="shared" si="5"/>
        <v>8</v>
      </c>
      <c r="L18" s="33" t="s">
        <v>217</v>
      </c>
      <c r="M18" s="35">
        <v>1</v>
      </c>
      <c r="N18" s="33" t="s">
        <v>216</v>
      </c>
      <c r="O18" s="35">
        <f t="shared" si="6"/>
        <v>0</v>
      </c>
      <c r="P18" s="33" t="s">
        <v>215</v>
      </c>
    </row>
    <row r="19" spans="1:18" ht="25.5" x14ac:dyDescent="0.2">
      <c r="A19" s="43" t="s">
        <v>223</v>
      </c>
      <c r="B19" s="43" t="s">
        <v>222</v>
      </c>
      <c r="C19" s="44">
        <v>145</v>
      </c>
      <c r="D19" s="41">
        <v>0</v>
      </c>
      <c r="E19" s="36">
        <f>(D19/C19)*(8/1132.6)</f>
        <v>0</v>
      </c>
      <c r="F19" s="39">
        <f t="shared" si="1"/>
        <v>0</v>
      </c>
      <c r="G19" s="36">
        <f t="shared" si="2"/>
        <v>0</v>
      </c>
      <c r="H19" s="36">
        <f t="shared" si="3"/>
        <v>0</v>
      </c>
      <c r="I19" s="35">
        <f t="shared" si="4"/>
        <v>0</v>
      </c>
      <c r="J19" s="33" t="s">
        <v>218</v>
      </c>
      <c r="K19" s="35">
        <f t="shared" si="5"/>
        <v>8</v>
      </c>
      <c r="L19" s="33" t="s">
        <v>217</v>
      </c>
      <c r="M19" s="35">
        <v>1</v>
      </c>
      <c r="N19" s="33" t="s">
        <v>216</v>
      </c>
      <c r="O19" s="35">
        <f t="shared" si="6"/>
        <v>0</v>
      </c>
      <c r="P19" s="33" t="s">
        <v>215</v>
      </c>
    </row>
    <row r="20" spans="1:18" ht="25.5" x14ac:dyDescent="0.2">
      <c r="A20" s="43" t="s">
        <v>221</v>
      </c>
      <c r="B20" s="43" t="s">
        <v>220</v>
      </c>
      <c r="C20" s="42">
        <v>360</v>
      </c>
      <c r="D20" s="41">
        <v>0</v>
      </c>
      <c r="E20" s="36">
        <f>0</f>
        <v>0</v>
      </c>
      <c r="F20" s="39">
        <f t="shared" si="1"/>
        <v>0</v>
      </c>
      <c r="G20" s="36">
        <f t="shared" si="2"/>
        <v>0</v>
      </c>
      <c r="H20" s="36">
        <f t="shared" si="3"/>
        <v>0</v>
      </c>
      <c r="I20" s="35">
        <f t="shared" si="4"/>
        <v>0</v>
      </c>
      <c r="J20" s="33" t="s">
        <v>218</v>
      </c>
      <c r="K20" s="35">
        <f t="shared" si="5"/>
        <v>8</v>
      </c>
      <c r="L20" s="33" t="s">
        <v>217</v>
      </c>
      <c r="M20" s="35">
        <v>1</v>
      </c>
      <c r="N20" s="33" t="s">
        <v>216</v>
      </c>
      <c r="O20" s="35">
        <f t="shared" si="6"/>
        <v>0</v>
      </c>
      <c r="P20" s="33" t="s">
        <v>215</v>
      </c>
    </row>
    <row r="21" spans="1:18" s="11" customFormat="1" ht="15.75" x14ac:dyDescent="0.2">
      <c r="A21" s="30"/>
      <c r="B21" s="30"/>
      <c r="C21" s="24"/>
      <c r="D21" s="40">
        <f>SUM(D3:D20)</f>
        <v>1999.7599999999998</v>
      </c>
      <c r="E21" s="38"/>
      <c r="F21" s="39"/>
      <c r="G21" s="38"/>
      <c r="H21" s="38"/>
      <c r="I21" s="26"/>
      <c r="J21" s="24"/>
      <c r="K21" s="26"/>
      <c r="L21" s="24"/>
      <c r="M21" s="26"/>
      <c r="N21" s="24"/>
      <c r="O21" s="26"/>
      <c r="P21" s="24"/>
    </row>
    <row r="22" spans="1:18" s="3" customFormat="1" ht="53.1" customHeight="1" x14ac:dyDescent="0.2">
      <c r="A22" s="528" t="s">
        <v>219</v>
      </c>
      <c r="B22" s="528"/>
      <c r="C22" s="528"/>
      <c r="D22" s="528"/>
      <c r="E22" s="36">
        <f>SUM(E3:E20)</f>
        <v>1.9843023346163946</v>
      </c>
      <c r="F22" s="37">
        <f>TRUNC(E22,0)</f>
        <v>1</v>
      </c>
      <c r="G22" s="36">
        <f>E22-F22</f>
        <v>0.9843023346163946</v>
      </c>
      <c r="H22" s="36">
        <f>G22*$C$24*60</f>
        <v>472.46512061586941</v>
      </c>
      <c r="I22" s="34">
        <f>F22</f>
        <v>1</v>
      </c>
      <c r="J22" s="33" t="s">
        <v>218</v>
      </c>
      <c r="K22" s="35">
        <f>$C$24</f>
        <v>8</v>
      </c>
      <c r="L22" s="33" t="s">
        <v>217</v>
      </c>
      <c r="M22" s="34">
        <v>1</v>
      </c>
      <c r="N22" s="33" t="s">
        <v>216</v>
      </c>
      <c r="O22" s="34">
        <f>H22</f>
        <v>472.46512061586941</v>
      </c>
      <c r="P22" s="33" t="s">
        <v>215</v>
      </c>
      <c r="Q22" s="32" t="s">
        <v>214</v>
      </c>
      <c r="R22" s="31"/>
    </row>
    <row r="23" spans="1:18" s="3" customFormat="1" ht="15.75" x14ac:dyDescent="0.2">
      <c r="A23" s="30"/>
      <c r="B23" s="30"/>
      <c r="C23" s="30"/>
      <c r="D23" s="29"/>
      <c r="E23" s="27"/>
      <c r="F23" s="28"/>
      <c r="G23" s="27"/>
      <c r="H23" s="27"/>
      <c r="I23" s="25"/>
      <c r="J23" s="24"/>
      <c r="K23" s="26"/>
      <c r="L23" s="24"/>
      <c r="M23" s="26"/>
      <c r="N23" s="24"/>
      <c r="O23" s="25"/>
      <c r="P23" s="24"/>
    </row>
    <row r="24" spans="1:18" ht="20.65" customHeight="1" x14ac:dyDescent="0.2">
      <c r="A24" s="522" t="s">
        <v>213</v>
      </c>
      <c r="B24" s="522"/>
      <c r="C24" s="23">
        <v>8</v>
      </c>
      <c r="D24" s="22" t="s">
        <v>212</v>
      </c>
      <c r="E24" s="523" t="s">
        <v>355</v>
      </c>
      <c r="F24" s="523"/>
      <c r="G24" s="523"/>
      <c r="H24" s="523"/>
      <c r="I24" s="523"/>
      <c r="J24" s="523"/>
      <c r="K24" s="523"/>
      <c r="L24" s="524">
        <f>ROUNDUP(F22+G22,1)</f>
        <v>2</v>
      </c>
      <c r="M24" s="524"/>
      <c r="N24" s="524"/>
      <c r="P24" s="182">
        <f>L24</f>
        <v>2</v>
      </c>
    </row>
    <row r="25" spans="1:18" ht="15" x14ac:dyDescent="0.2">
      <c r="A25" s="21"/>
      <c r="B25" s="21"/>
      <c r="C25" s="20"/>
      <c r="D25" s="20"/>
      <c r="E25" s="20"/>
      <c r="F25" s="19"/>
      <c r="G25" s="20"/>
      <c r="H25" s="20"/>
    </row>
  </sheetData>
  <sheetProtection formatCells="0" formatColumns="0" formatRows="0" insertColumns="0" insertRows="0" insertHyperlinks="0" deleteColumns="0" deleteRows="0" sort="0" autoFilter="0" pivotTables="0"/>
  <mergeCells count="8">
    <mergeCell ref="A24:B24"/>
    <mergeCell ref="E24:K24"/>
    <mergeCell ref="L24:N24"/>
    <mergeCell ref="I2:P2"/>
    <mergeCell ref="A3:A9"/>
    <mergeCell ref="A10:A15"/>
    <mergeCell ref="A16:A18"/>
    <mergeCell ref="A22:D22"/>
  </mergeCells>
  <pageMargins left="0.78749999999999998" right="0.78749999999999998" top="1.0527777777777778" bottom="1.0527777777777778" header="0.78749999999999998" footer="0.78749999999999998"/>
  <pageSetup paperSize="9" scale="41" firstPageNumber="0" orientation="landscape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 de Custos 40% Insalubr</vt:lpstr>
      <vt:lpstr>INSUMOS </vt:lpstr>
      <vt:lpstr> Nº DE SERVENTES</vt:lpstr>
      <vt:lpstr>'Planilha de Custos 40% Insalubr'!Area_de_impressao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Leyko Katiuscia Miyake</dc:creator>
  <cp:lastModifiedBy>windows</cp:lastModifiedBy>
  <cp:lastPrinted>2019-03-19T13:45:32Z</cp:lastPrinted>
  <dcterms:created xsi:type="dcterms:W3CDTF">2019-02-27T16:21:11Z</dcterms:created>
  <dcterms:modified xsi:type="dcterms:W3CDTF">2020-08-27T18:11:39Z</dcterms:modified>
</cp:coreProperties>
</file>